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10" windowWidth="15300" windowHeight="837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521" i="2" l="1"/>
  <c r="H521" i="2"/>
  <c r="I494" i="2"/>
  <c r="I493" i="2" s="1"/>
  <c r="H494" i="2"/>
  <c r="H493" i="2" s="1"/>
  <c r="H492" i="2" s="1"/>
  <c r="H491" i="2" s="1"/>
  <c r="H490" i="2" s="1"/>
  <c r="H489" i="2" s="1"/>
  <c r="G273" i="1"/>
  <c r="H273" i="1"/>
  <c r="H413" i="1"/>
  <c r="G413" i="1"/>
  <c r="G443" i="3"/>
  <c r="F443" i="3"/>
  <c r="G455" i="3"/>
  <c r="H455" i="3" s="1"/>
  <c r="F455" i="3"/>
  <c r="F454" i="3" s="1"/>
  <c r="F453" i="3" s="1"/>
  <c r="G459" i="1"/>
  <c r="I471" i="1"/>
  <c r="H470" i="1"/>
  <c r="H469" i="1" s="1"/>
  <c r="H459" i="1" s="1"/>
  <c r="G470" i="1"/>
  <c r="G469" i="1"/>
  <c r="G261" i="3"/>
  <c r="G260" i="3" s="1"/>
  <c r="G259" i="3" s="1"/>
  <c r="F261" i="3"/>
  <c r="F260" i="3" s="1"/>
  <c r="I289" i="2"/>
  <c r="H289" i="2"/>
  <c r="H288" i="2" s="1"/>
  <c r="H287" i="2" s="1"/>
  <c r="I442" i="1"/>
  <c r="J289" i="2" s="1"/>
  <c r="H441" i="1"/>
  <c r="H440" i="1" s="1"/>
  <c r="G441" i="1"/>
  <c r="I441" i="1" s="1"/>
  <c r="G244" i="3"/>
  <c r="G243" i="3" s="1"/>
  <c r="F244" i="3"/>
  <c r="I286" i="2"/>
  <c r="I285" i="2" s="1"/>
  <c r="H286" i="2"/>
  <c r="H285" i="2" s="1"/>
  <c r="H284" i="2" s="1"/>
  <c r="I428" i="1"/>
  <c r="H244" i="3" s="1"/>
  <c r="H427" i="1"/>
  <c r="G427" i="1"/>
  <c r="G426" i="1" s="1"/>
  <c r="G235" i="3"/>
  <c r="H235" i="3" s="1"/>
  <c r="G232" i="3"/>
  <c r="G231" i="3" s="1"/>
  <c r="F234" i="3"/>
  <c r="F231" i="3"/>
  <c r="F230" i="3"/>
  <c r="H118" i="2"/>
  <c r="H117" i="2" s="1"/>
  <c r="H116" i="2" s="1"/>
  <c r="I118" i="2"/>
  <c r="I117" i="2" s="1"/>
  <c r="H115" i="2"/>
  <c r="H114" i="2" s="1"/>
  <c r="H113" i="2" s="1"/>
  <c r="I115" i="2"/>
  <c r="I416" i="1"/>
  <c r="I419" i="1"/>
  <c r="H418" i="1"/>
  <c r="H417" i="1" s="1"/>
  <c r="G418" i="1"/>
  <c r="H415" i="1"/>
  <c r="H414" i="1" s="1"/>
  <c r="G415" i="1"/>
  <c r="G414" i="1" s="1"/>
  <c r="H40" i="3"/>
  <c r="H41" i="3"/>
  <c r="H42" i="3"/>
  <c r="H82" i="3"/>
  <c r="H113" i="3"/>
  <c r="H153" i="3"/>
  <c r="H415" i="3"/>
  <c r="H441" i="3"/>
  <c r="H499"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1" i="3"/>
  <c r="G80" i="3" s="1"/>
  <c r="G79" i="3" s="1"/>
  <c r="G85" i="3"/>
  <c r="G84" i="3" s="1"/>
  <c r="G87" i="3"/>
  <c r="G90" i="3"/>
  <c r="G93" i="3"/>
  <c r="G92" i="3" s="1"/>
  <c r="G91" i="3" s="1"/>
  <c r="G96" i="3"/>
  <c r="G99" i="3"/>
  <c r="G102" i="3"/>
  <c r="G104" i="3"/>
  <c r="G107" i="3"/>
  <c r="G112" i="3"/>
  <c r="G111" i="3" s="1"/>
  <c r="G118" i="3"/>
  <c r="G117" i="3" s="1"/>
  <c r="G120" i="3"/>
  <c r="G122" i="3"/>
  <c r="G129" i="3"/>
  <c r="G132" i="3"/>
  <c r="G131" i="3" s="1"/>
  <c r="G136" i="3"/>
  <c r="G138" i="3"/>
  <c r="G141" i="3"/>
  <c r="G147" i="3"/>
  <c r="G145" i="3" s="1"/>
  <c r="G150" i="3"/>
  <c r="G149" i="3" s="1"/>
  <c r="G152" i="3"/>
  <c r="G151" i="3" s="1"/>
  <c r="G156" i="3"/>
  <c r="G160" i="3"/>
  <c r="G164" i="3"/>
  <c r="G167" i="3"/>
  <c r="G166" i="3" s="1"/>
  <c r="G174" i="3"/>
  <c r="G177" i="3"/>
  <c r="G179" i="3"/>
  <c r="G182" i="3"/>
  <c r="G181" i="3" s="1"/>
  <c r="G185" i="3"/>
  <c r="G187" i="3"/>
  <c r="G186" i="3" s="1"/>
  <c r="G191" i="3"/>
  <c r="G194" i="3"/>
  <c r="G193" i="3" s="1"/>
  <c r="G197" i="3"/>
  <c r="G200" i="3"/>
  <c r="G202" i="3"/>
  <c r="G201" i="3" s="1"/>
  <c r="G205" i="3"/>
  <c r="G208" i="3"/>
  <c r="G211" i="3"/>
  <c r="G210" i="3" s="1"/>
  <c r="G216" i="3"/>
  <c r="G219" i="3"/>
  <c r="G218" i="3" s="1"/>
  <c r="G222" i="3"/>
  <c r="G221" i="3" s="1"/>
  <c r="G225" i="3"/>
  <c r="G228" i="3"/>
  <c r="G238" i="3"/>
  <c r="G241" i="3"/>
  <c r="G247" i="3"/>
  <c r="G250" i="3"/>
  <c r="G255" i="3"/>
  <c r="G258" i="3"/>
  <c r="G266" i="3"/>
  <c r="G269" i="3"/>
  <c r="G272" i="3"/>
  <c r="G271" i="3" s="1"/>
  <c r="G270" i="3" s="1"/>
  <c r="G275" i="3"/>
  <c r="G274" i="3" s="1"/>
  <c r="G279" i="3"/>
  <c r="G280" i="3"/>
  <c r="G283" i="3"/>
  <c r="G284" i="3"/>
  <c r="G287" i="3"/>
  <c r="G288" i="3"/>
  <c r="G291" i="3"/>
  <c r="G292" i="3"/>
  <c r="G295" i="3"/>
  <c r="G296" i="3"/>
  <c r="G299" i="3"/>
  <c r="G300" i="3"/>
  <c r="G303" i="3"/>
  <c r="G307" i="3"/>
  <c r="G306" i="3" s="1"/>
  <c r="G310" i="3"/>
  <c r="G313" i="3"/>
  <c r="G315" i="3"/>
  <c r="G314" i="3" s="1"/>
  <c r="G318" i="3"/>
  <c r="G321" i="3"/>
  <c r="G324" i="3"/>
  <c r="G327" i="3"/>
  <c r="G326" i="3" s="1"/>
  <c r="G331" i="3"/>
  <c r="G334" i="3"/>
  <c r="G336" i="3"/>
  <c r="G337" i="3"/>
  <c r="G340" i="3"/>
  <c r="G341" i="3"/>
  <c r="G344" i="3"/>
  <c r="G345" i="3"/>
  <c r="G349" i="3"/>
  <c r="G351" i="3"/>
  <c r="G350" i="3" s="1"/>
  <c r="G354" i="3"/>
  <c r="G356" i="3"/>
  <c r="G355" i="3" s="1"/>
  <c r="G359" i="3"/>
  <c r="G358" i="3" s="1"/>
  <c r="G361" i="3"/>
  <c r="G364" i="3"/>
  <c r="G363" i="3" s="1"/>
  <c r="G366" i="3"/>
  <c r="G368" i="3"/>
  <c r="G367" i="3" s="1"/>
  <c r="G370" i="3"/>
  <c r="G373" i="3"/>
  <c r="G372" i="3" s="1"/>
  <c r="G371" i="3" s="1"/>
  <c r="G376" i="3"/>
  <c r="G377" i="3"/>
  <c r="G380" i="3"/>
  <c r="G385" i="3"/>
  <c r="G384" i="3" s="1"/>
  <c r="G388" i="3"/>
  <c r="G391" i="3"/>
  <c r="G394" i="3"/>
  <c r="G393" i="3" s="1"/>
  <c r="G397" i="3"/>
  <c r="G400" i="3"/>
  <c r="G399" i="3" s="1"/>
  <c r="G404" i="3"/>
  <c r="G407" i="3"/>
  <c r="G410" i="3"/>
  <c r="G414" i="3"/>
  <c r="G418" i="3"/>
  <c r="G417" i="3" s="1"/>
  <c r="G421" i="3"/>
  <c r="G420" i="3" s="1"/>
  <c r="G423" i="3"/>
  <c r="G425" i="3"/>
  <c r="G428" i="3"/>
  <c r="G427" i="3" s="1"/>
  <c r="G430" i="3"/>
  <c r="G429" i="3" s="1"/>
  <c r="G433" i="3"/>
  <c r="G432" i="3" s="1"/>
  <c r="G431" i="3" s="1"/>
  <c r="G436" i="3"/>
  <c r="G442" i="3"/>
  <c r="G440" i="3" s="1"/>
  <c r="G439" i="3" s="1"/>
  <c r="G446" i="3"/>
  <c r="G445" i="3" s="1"/>
  <c r="G449" i="3"/>
  <c r="G452" i="3"/>
  <c r="G459" i="3"/>
  <c r="G462" i="3"/>
  <c r="G461" i="3" s="1"/>
  <c r="G460" i="3" s="1"/>
  <c r="G465" i="3"/>
  <c r="G464" i="3" s="1"/>
  <c r="G467" i="3"/>
  <c r="G470" i="3"/>
  <c r="G469" i="3" s="1"/>
  <c r="G468" i="3" s="1"/>
  <c r="G473" i="3"/>
  <c r="G472" i="3" s="1"/>
  <c r="G475" i="3"/>
  <c r="G476" i="3"/>
  <c r="G479" i="3"/>
  <c r="G483" i="3"/>
  <c r="G486" i="3"/>
  <c r="G488" i="3"/>
  <c r="G491" i="3"/>
  <c r="G493" i="3"/>
  <c r="G492" i="3" s="1"/>
  <c r="G498" i="3"/>
  <c r="G501" i="3"/>
  <c r="G500" i="3" s="1"/>
  <c r="G504" i="3"/>
  <c r="G507" i="3"/>
  <c r="G510" i="3"/>
  <c r="G509" i="3" s="1"/>
  <c r="G508" i="3" s="1"/>
  <c r="G514" i="3"/>
  <c r="G513" i="3" s="1"/>
  <c r="G519" i="3"/>
  <c r="G518" i="3" s="1"/>
  <c r="G517" i="3" s="1"/>
  <c r="G523" i="3"/>
  <c r="G527" i="3"/>
  <c r="G530" i="3"/>
  <c r="J37" i="2"/>
  <c r="J41" i="2"/>
  <c r="J60" i="2"/>
  <c r="J135" i="2"/>
  <c r="J150" i="2"/>
  <c r="J170" i="2"/>
  <c r="I21" i="2"/>
  <c r="I23" i="2"/>
  <c r="I25" i="2"/>
  <c r="I24" i="2" s="1"/>
  <c r="I27" i="2"/>
  <c r="I30" i="2"/>
  <c r="I29" i="2" s="1"/>
  <c r="I36" i="2"/>
  <c r="I35" i="2" s="1"/>
  <c r="I40" i="2"/>
  <c r="I44" i="2"/>
  <c r="I50" i="2"/>
  <c r="I49" i="2" s="1"/>
  <c r="I48" i="2" s="1"/>
  <c r="I53" i="2"/>
  <c r="I52" i="2" s="1"/>
  <c r="I56" i="2"/>
  <c r="I59" i="2"/>
  <c r="I58" i="2" s="1"/>
  <c r="I57" i="2" s="1"/>
  <c r="I63" i="2"/>
  <c r="I62" i="2" s="1"/>
  <c r="I66" i="2"/>
  <c r="I69" i="2"/>
  <c r="I72" i="2"/>
  <c r="I80" i="2"/>
  <c r="I79" i="2" s="1"/>
  <c r="I78" i="2" s="1"/>
  <c r="I83" i="2"/>
  <c r="I82" i="2" s="1"/>
  <c r="I85" i="2"/>
  <c r="I87" i="2"/>
  <c r="I96" i="2"/>
  <c r="I99" i="2"/>
  <c r="I102" i="2"/>
  <c r="I101" i="2" s="1"/>
  <c r="I107" i="2"/>
  <c r="I106" i="2" s="1"/>
  <c r="I110" i="2"/>
  <c r="I112" i="2"/>
  <c r="I121" i="2"/>
  <c r="I120" i="2" s="1"/>
  <c r="I124" i="2"/>
  <c r="I123" i="2" s="1"/>
  <c r="I126" i="2"/>
  <c r="I125" i="2" s="1"/>
  <c r="I128" i="2"/>
  <c r="I131" i="2"/>
  <c r="I130" i="2" s="1"/>
  <c r="I129" i="2" s="1"/>
  <c r="I134" i="2"/>
  <c r="I133" i="2" s="1"/>
  <c r="I137" i="2"/>
  <c r="I140" i="2"/>
  <c r="I139" i="2" s="1"/>
  <c r="I138" i="2" s="1"/>
  <c r="I143" i="2"/>
  <c r="I142" i="2" s="1"/>
  <c r="I145" i="2"/>
  <c r="I146" i="2"/>
  <c r="I149" i="2"/>
  <c r="I151" i="2"/>
  <c r="I154" i="2"/>
  <c r="I157" i="2"/>
  <c r="I156" i="2" s="1"/>
  <c r="I159" i="2"/>
  <c r="I158" i="2" s="1"/>
  <c r="I162" i="2"/>
  <c r="I164" i="2"/>
  <c r="I167" i="2"/>
  <c r="I166" i="2" s="1"/>
  <c r="I171" i="2"/>
  <c r="I169" i="2" s="1"/>
  <c r="I168" i="2" s="1"/>
  <c r="I174" i="2"/>
  <c r="I177" i="2"/>
  <c r="I176" i="2" s="1"/>
  <c r="I175" i="2" s="1"/>
  <c r="I180" i="2"/>
  <c r="I179" i="2" s="1"/>
  <c r="I182" i="2"/>
  <c r="I185" i="2"/>
  <c r="I188" i="2"/>
  <c r="I187" i="2" s="1"/>
  <c r="I186" i="2" s="1"/>
  <c r="I191" i="2"/>
  <c r="I193" i="2"/>
  <c r="I194" i="2"/>
  <c r="I197" i="2"/>
  <c r="I196" i="2" s="1"/>
  <c r="I199" i="2"/>
  <c r="I202" i="2"/>
  <c r="I205" i="2"/>
  <c r="I204" i="2" s="1"/>
  <c r="I208" i="2"/>
  <c r="I207" i="2" s="1"/>
  <c r="I211" i="2"/>
  <c r="I213" i="2"/>
  <c r="I212" i="2" s="1"/>
  <c r="I216" i="2"/>
  <c r="I215" i="2" s="1"/>
  <c r="I219" i="2"/>
  <c r="I218" i="2" s="1"/>
  <c r="I222" i="2"/>
  <c r="I225" i="2"/>
  <c r="I224" i="2" s="1"/>
  <c r="I227" i="2"/>
  <c r="I230" i="2"/>
  <c r="I233" i="2"/>
  <c r="I236" i="2"/>
  <c r="I239" i="2"/>
  <c r="I242" i="2"/>
  <c r="I245" i="2"/>
  <c r="I244" i="2" s="1"/>
  <c r="I248" i="2"/>
  <c r="I247" i="2" s="1"/>
  <c r="I251" i="2"/>
  <c r="I250" i="2" s="1"/>
  <c r="I254" i="2"/>
  <c r="I257" i="2"/>
  <c r="I256" i="2" s="1"/>
  <c r="I260" i="2"/>
  <c r="I259" i="2" s="1"/>
  <c r="I263" i="2"/>
  <c r="I265" i="2"/>
  <c r="I264" i="2" s="1"/>
  <c r="I268" i="2"/>
  <c r="I267" i="2" s="1"/>
  <c r="I271" i="2"/>
  <c r="I274" i="2"/>
  <c r="I273" i="2" s="1"/>
  <c r="I272" i="2" s="1"/>
  <c r="I277" i="2"/>
  <c r="I280" i="2"/>
  <c r="I279" i="2" s="1"/>
  <c r="I283" i="2"/>
  <c r="I297" i="2"/>
  <c r="I296" i="2" s="1"/>
  <c r="I304" i="2"/>
  <c r="I303" i="2" s="1"/>
  <c r="I306" i="2"/>
  <c r="I309" i="2"/>
  <c r="I311" i="2"/>
  <c r="I310" i="2" s="1"/>
  <c r="I314" i="2"/>
  <c r="I317" i="2"/>
  <c r="I316" i="2" s="1"/>
  <c r="I320" i="2"/>
  <c r="I319" i="2" s="1"/>
  <c r="I318" i="2" s="1"/>
  <c r="I323" i="2"/>
  <c r="I324" i="2"/>
  <c r="I327" i="2"/>
  <c r="I328" i="2"/>
  <c r="I331" i="2"/>
  <c r="I332" i="2"/>
  <c r="I335" i="2"/>
  <c r="I338" i="2"/>
  <c r="I339" i="2"/>
  <c r="I342" i="2"/>
  <c r="I345" i="2"/>
  <c r="I346" i="2"/>
  <c r="I349" i="2"/>
  <c r="I350" i="2"/>
  <c r="I353" i="2"/>
  <c r="I354" i="2"/>
  <c r="I357" i="2"/>
  <c r="I360" i="2"/>
  <c r="I359" i="2" s="1"/>
  <c r="I363" i="2"/>
  <c r="I365" i="2"/>
  <c r="I368" i="2"/>
  <c r="I371" i="2"/>
  <c r="I370" i="2" s="1"/>
  <c r="I373" i="2"/>
  <c r="I376" i="2"/>
  <c r="I378" i="2"/>
  <c r="I381" i="2"/>
  <c r="I383" i="2"/>
  <c r="I385" i="2"/>
  <c r="I387" i="2"/>
  <c r="I386" i="2" s="1"/>
  <c r="I390" i="2"/>
  <c r="I389" i="2" s="1"/>
  <c r="I393" i="2"/>
  <c r="I394" i="2"/>
  <c r="I397" i="2"/>
  <c r="I398" i="2"/>
  <c r="I401" i="2"/>
  <c r="I409" i="2"/>
  <c r="I412" i="2"/>
  <c r="I411" i="2" s="1"/>
  <c r="I415" i="2"/>
  <c r="I414" i="2" s="1"/>
  <c r="I422" i="2"/>
  <c r="I421" i="2" s="1"/>
  <c r="I420" i="2" s="1"/>
  <c r="I419" i="2" s="1"/>
  <c r="I425" i="2"/>
  <c r="I428" i="2"/>
  <c r="I427" i="2" s="1"/>
  <c r="I431" i="2"/>
  <c r="I430" i="2" s="1"/>
  <c r="I434" i="2"/>
  <c r="I433" i="2" s="1"/>
  <c r="I432" i="2" s="1"/>
  <c r="I437" i="2"/>
  <c r="I436" i="2" s="1"/>
  <c r="I440" i="2"/>
  <c r="I442" i="2"/>
  <c r="I441" i="2" s="1"/>
  <c r="I444" i="2"/>
  <c r="I443" i="2" s="1"/>
  <c r="I447" i="2"/>
  <c r="I446" i="2" s="1"/>
  <c r="I450" i="2"/>
  <c r="I449" i="2" s="1"/>
  <c r="I448" i="2" s="1"/>
  <c r="I453" i="2"/>
  <c r="I452" i="2" s="1"/>
  <c r="I451" i="2" s="1"/>
  <c r="I459" i="2"/>
  <c r="I461" i="2"/>
  <c r="I460" i="2" s="1"/>
  <c r="I467" i="2"/>
  <c r="I473" i="2"/>
  <c r="I472" i="2" s="1"/>
  <c r="I471" i="2" s="1"/>
  <c r="I479" i="2"/>
  <c r="I482" i="2"/>
  <c r="I481" i="2" s="1"/>
  <c r="I480" i="2" s="1"/>
  <c r="I488" i="2"/>
  <c r="I487" i="2" s="1"/>
  <c r="I499" i="2"/>
  <c r="I498" i="2" s="1"/>
  <c r="I497" i="2" s="1"/>
  <c r="I502" i="2"/>
  <c r="I501" i="2" s="1"/>
  <c r="I504" i="2"/>
  <c r="I506" i="2"/>
  <c r="I505" i="2" s="1"/>
  <c r="I510" i="2"/>
  <c r="I513" i="2"/>
  <c r="I515" i="2"/>
  <c r="I514" i="2" s="1"/>
  <c r="I517" i="2"/>
  <c r="I516" i="2" s="1"/>
  <c r="I520" i="2"/>
  <c r="I519" i="2" s="1"/>
  <c r="I518" i="2" s="1"/>
  <c r="I19" i="1"/>
  <c r="I22" i="1"/>
  <c r="I24" i="1"/>
  <c r="I29" i="1"/>
  <c r="I32" i="1"/>
  <c r="I35" i="1"/>
  <c r="I38" i="1"/>
  <c r="I42" i="1"/>
  <c r="I43" i="1"/>
  <c r="I46" i="1"/>
  <c r="I47" i="1"/>
  <c r="I50" i="1"/>
  <c r="I51" i="1"/>
  <c r="I54" i="1"/>
  <c r="I55" i="1"/>
  <c r="I58" i="1"/>
  <c r="I59" i="1"/>
  <c r="I62" i="1"/>
  <c r="I63" i="1"/>
  <c r="I66" i="1"/>
  <c r="I70" i="1"/>
  <c r="I73" i="1"/>
  <c r="I76" i="1"/>
  <c r="I78" i="1"/>
  <c r="I81" i="1"/>
  <c r="I85" i="1"/>
  <c r="I86" i="1"/>
  <c r="I89" i="1"/>
  <c r="I90" i="1"/>
  <c r="I94" i="1"/>
  <c r="I96" i="1"/>
  <c r="I99" i="1"/>
  <c r="I101" i="1"/>
  <c r="I104" i="1"/>
  <c r="I106" i="1"/>
  <c r="I109" i="1"/>
  <c r="I111" i="1"/>
  <c r="I113" i="1"/>
  <c r="I115" i="1"/>
  <c r="I118" i="1"/>
  <c r="I121" i="1"/>
  <c r="I122" i="1"/>
  <c r="I125" i="1"/>
  <c r="I130" i="1"/>
  <c r="I136" i="1"/>
  <c r="I138" i="1"/>
  <c r="I140" i="1"/>
  <c r="I142" i="1"/>
  <c r="I146" i="1"/>
  <c r="I151" i="1"/>
  <c r="I156" i="1"/>
  <c r="I160" i="1"/>
  <c r="I165" i="1"/>
  <c r="I168" i="1"/>
  <c r="I171" i="1"/>
  <c r="I174" i="1"/>
  <c r="I178" i="1"/>
  <c r="I183" i="1"/>
  <c r="I187" i="1"/>
  <c r="I192" i="1"/>
  <c r="I196" i="1"/>
  <c r="I200" i="1"/>
  <c r="I203" i="1"/>
  <c r="I209" i="1"/>
  <c r="I214" i="1"/>
  <c r="I217" i="1"/>
  <c r="I220" i="1"/>
  <c r="I225" i="1"/>
  <c r="I228" i="1"/>
  <c r="I231" i="1"/>
  <c r="I234" i="1"/>
  <c r="I237" i="1"/>
  <c r="I240" i="1"/>
  <c r="I244" i="1"/>
  <c r="I247" i="1"/>
  <c r="I250" i="1"/>
  <c r="I254" i="1"/>
  <c r="I256" i="1"/>
  <c r="I258" i="1"/>
  <c r="I261" i="1"/>
  <c r="I263" i="1"/>
  <c r="I266" i="1"/>
  <c r="I269" i="1"/>
  <c r="I272" i="1"/>
  <c r="I278" i="1"/>
  <c r="I281" i="1"/>
  <c r="I283" i="1"/>
  <c r="I285" i="1"/>
  <c r="I287" i="1"/>
  <c r="I288" i="1"/>
  <c r="I289" i="1"/>
  <c r="I290" i="1"/>
  <c r="I294" i="1"/>
  <c r="I298" i="1"/>
  <c r="I302" i="1"/>
  <c r="I306" i="1"/>
  <c r="I308" i="1"/>
  <c r="I311" i="1"/>
  <c r="I314" i="1"/>
  <c r="I317" i="1"/>
  <c r="I320" i="1"/>
  <c r="I323" i="1"/>
  <c r="I325" i="1"/>
  <c r="I328" i="1"/>
  <c r="I333" i="1"/>
  <c r="I335" i="1"/>
  <c r="I337" i="1"/>
  <c r="I340" i="1"/>
  <c r="I344" i="1"/>
  <c r="I347" i="1"/>
  <c r="I353" i="1"/>
  <c r="I356" i="1"/>
  <c r="I359" i="1"/>
  <c r="I362" i="1"/>
  <c r="I366" i="1"/>
  <c r="I369" i="1"/>
  <c r="I373" i="1"/>
  <c r="I375" i="1"/>
  <c r="I378" i="1"/>
  <c r="I381" i="1"/>
  <c r="I383" i="1"/>
  <c r="I384" i="1"/>
  <c r="I386" i="1"/>
  <c r="I390" i="1"/>
  <c r="I393" i="1"/>
  <c r="I396" i="1"/>
  <c r="I399" i="1"/>
  <c r="I401" i="1"/>
  <c r="I404" i="1"/>
  <c r="I407" i="1"/>
  <c r="I412" i="1"/>
  <c r="I422" i="1"/>
  <c r="I425" i="1"/>
  <c r="I431" i="1"/>
  <c r="I436" i="1"/>
  <c r="I439" i="1"/>
  <c r="I447" i="1"/>
  <c r="I450" i="1"/>
  <c r="I452" i="1"/>
  <c r="I453" i="1"/>
  <c r="I458" i="1"/>
  <c r="I462" i="1"/>
  <c r="I465" i="1"/>
  <c r="I468" i="1"/>
  <c r="I475" i="1"/>
  <c r="I478" i="1"/>
  <c r="I481" i="1"/>
  <c r="I483" i="1"/>
  <c r="I486" i="1"/>
  <c r="I489" i="1"/>
  <c r="I491" i="1"/>
  <c r="I492" i="1"/>
  <c r="I496" i="1"/>
  <c r="I499" i="1"/>
  <c r="I501" i="1"/>
  <c r="I504" i="1"/>
  <c r="I506" i="1"/>
  <c r="I511" i="1"/>
  <c r="I513" i="1"/>
  <c r="I516" i="1"/>
  <c r="I519" i="1"/>
  <c r="I522" i="1"/>
  <c r="I528" i="1"/>
  <c r="I532" i="1"/>
  <c r="I534" i="1"/>
  <c r="I536" i="1"/>
  <c r="I542" i="1"/>
  <c r="I545" i="1"/>
  <c r="I547" i="1"/>
  <c r="I549" i="1"/>
  <c r="I552" i="1"/>
  <c r="H18" i="1"/>
  <c r="H17" i="1" s="1"/>
  <c r="H21" i="1"/>
  <c r="H23" i="1"/>
  <c r="H28" i="1"/>
  <c r="H31" i="1"/>
  <c r="H30" i="1" s="1"/>
  <c r="H34" i="1"/>
  <c r="H33" i="1" s="1"/>
  <c r="H37" i="1"/>
  <c r="H36" i="1" s="1"/>
  <c r="H41" i="1"/>
  <c r="H40" i="1" s="1"/>
  <c r="H45" i="1"/>
  <c r="H44" i="1" s="1"/>
  <c r="H49" i="1"/>
  <c r="H53" i="1"/>
  <c r="H52" i="1" s="1"/>
  <c r="H57" i="1"/>
  <c r="H56" i="1" s="1"/>
  <c r="H61" i="1"/>
  <c r="H60" i="1" s="1"/>
  <c r="H65" i="1"/>
  <c r="H69" i="1"/>
  <c r="H68" i="1" s="1"/>
  <c r="H72" i="1"/>
  <c r="H71" i="1" s="1"/>
  <c r="H74" i="1"/>
  <c r="H75" i="1"/>
  <c r="H77" i="1"/>
  <c r="H80" i="1"/>
  <c r="H79" i="1" s="1"/>
  <c r="H84" i="1"/>
  <c r="H83" i="1" s="1"/>
  <c r="H87" i="1"/>
  <c r="H88" i="1"/>
  <c r="H93" i="1"/>
  <c r="H95" i="1"/>
  <c r="H98" i="1"/>
  <c r="H100" i="1"/>
  <c r="H103" i="1"/>
  <c r="H105" i="1"/>
  <c r="H108" i="1"/>
  <c r="H110" i="1"/>
  <c r="H112" i="1"/>
  <c r="H114" i="1"/>
  <c r="H117" i="1"/>
  <c r="H116" i="1" s="1"/>
  <c r="H120" i="1"/>
  <c r="H119" i="1" s="1"/>
  <c r="H124" i="1"/>
  <c r="H129" i="1"/>
  <c r="H135" i="1"/>
  <c r="H137" i="1"/>
  <c r="H139" i="1"/>
  <c r="H141" i="1"/>
  <c r="H144" i="1"/>
  <c r="H143" i="1" s="1"/>
  <c r="H145" i="1"/>
  <c r="H150" i="1"/>
  <c r="H149" i="1" s="1"/>
  <c r="H155" i="1"/>
  <c r="H159" i="1"/>
  <c r="H158" i="1" s="1"/>
  <c r="H157" i="1" s="1"/>
  <c r="H164" i="1"/>
  <c r="H163" i="1" s="1"/>
  <c r="H167" i="1"/>
  <c r="H170" i="1"/>
  <c r="H169" i="1" s="1"/>
  <c r="H173" i="1"/>
  <c r="H177" i="1"/>
  <c r="H182" i="1"/>
  <c r="H181" i="1" s="1"/>
  <c r="H186" i="1"/>
  <c r="H185" i="1" s="1"/>
  <c r="H184" i="1" s="1"/>
  <c r="H191" i="1"/>
  <c r="H190" i="1" s="1"/>
  <c r="H189" i="1" s="1"/>
  <c r="H195" i="1"/>
  <c r="H194" i="1" s="1"/>
  <c r="H193" i="1" s="1"/>
  <c r="H199" i="1"/>
  <c r="H202" i="1"/>
  <c r="H201" i="1" s="1"/>
  <c r="H208" i="1"/>
  <c r="H213" i="1"/>
  <c r="H216" i="1"/>
  <c r="H215" i="1" s="1"/>
  <c r="H219" i="1"/>
  <c r="H224" i="1"/>
  <c r="H223" i="1" s="1"/>
  <c r="H226" i="1"/>
  <c r="H227" i="1"/>
  <c r="H229" i="1"/>
  <c r="H230" i="1"/>
  <c r="H233" i="1"/>
  <c r="H232" i="1" s="1"/>
  <c r="H236" i="1"/>
  <c r="H235" i="1" s="1"/>
  <c r="H239" i="1"/>
  <c r="H238" i="1" s="1"/>
  <c r="H243" i="1"/>
  <c r="H242" i="1" s="1"/>
  <c r="H246" i="1"/>
  <c r="H245" i="1" s="1"/>
  <c r="H249" i="1"/>
  <c r="H248" i="1" s="1"/>
  <c r="H253" i="1"/>
  <c r="H255" i="1"/>
  <c r="H257" i="1"/>
  <c r="H260" i="1"/>
  <c r="H262" i="1"/>
  <c r="H265" i="1"/>
  <c r="H264" i="1" s="1"/>
  <c r="H268" i="1"/>
  <c r="H271" i="1"/>
  <c r="H270" i="1" s="1"/>
  <c r="H277" i="1"/>
  <c r="H276" i="1" s="1"/>
  <c r="H280" i="1"/>
  <c r="H282" i="1"/>
  <c r="H284" i="1"/>
  <c r="H286" i="1"/>
  <c r="H293" i="1"/>
  <c r="H297" i="1"/>
  <c r="H296" i="1" s="1"/>
  <c r="H295" i="1" s="1"/>
  <c r="H301" i="1"/>
  <c r="H300" i="1" s="1"/>
  <c r="H299" i="1" s="1"/>
  <c r="H305" i="1"/>
  <c r="H307" i="1"/>
  <c r="H304" i="1" s="1"/>
  <c r="H310" i="1"/>
  <c r="H313" i="1"/>
  <c r="H312" i="1" s="1"/>
  <c r="H316" i="1"/>
  <c r="H315" i="1" s="1"/>
  <c r="H319" i="1"/>
  <c r="H318" i="1" s="1"/>
  <c r="H322" i="1"/>
  <c r="H324" i="1"/>
  <c r="H327" i="1"/>
  <c r="H326" i="1" s="1"/>
  <c r="H332" i="1"/>
  <c r="H334" i="1"/>
  <c r="H336" i="1"/>
  <c r="H339" i="1"/>
  <c r="H338" i="1" s="1"/>
  <c r="H343" i="1"/>
  <c r="H342" i="1" s="1"/>
  <c r="H346" i="1"/>
  <c r="H345" i="1" s="1"/>
  <c r="H351" i="1"/>
  <c r="H352" i="1"/>
  <c r="H355" i="1"/>
  <c r="H354" i="1" s="1"/>
  <c r="H358" i="1"/>
  <c r="H361" i="1"/>
  <c r="H360" i="1" s="1"/>
  <c r="H365" i="1"/>
  <c r="H364" i="1" s="1"/>
  <c r="H368" i="1"/>
  <c r="H367" i="1" s="1"/>
  <c r="H372" i="1"/>
  <c r="H374" i="1"/>
  <c r="H377" i="1"/>
  <c r="H380" i="1"/>
  <c r="H379" i="1" s="1"/>
  <c r="H385" i="1"/>
  <c r="H382" i="1" s="1"/>
  <c r="H389" i="1"/>
  <c r="H388" i="1" s="1"/>
  <c r="H392" i="1"/>
  <c r="H391" i="1" s="1"/>
  <c r="H395" i="1"/>
  <c r="H394" i="1" s="1"/>
  <c r="H398" i="1"/>
  <c r="H400" i="1"/>
  <c r="H403" i="1"/>
  <c r="H402" i="1" s="1"/>
  <c r="H406" i="1"/>
  <c r="H405" i="1" s="1"/>
  <c r="H411" i="1"/>
  <c r="H410" i="1" s="1"/>
  <c r="H409" i="1" s="1"/>
  <c r="H421" i="1"/>
  <c r="H420" i="1" s="1"/>
  <c r="H424" i="1"/>
  <c r="H423" i="1" s="1"/>
  <c r="H430" i="1"/>
  <c r="H429" i="1" s="1"/>
  <c r="H435" i="1"/>
  <c r="H438" i="1"/>
  <c r="H437" i="1" s="1"/>
  <c r="H446" i="1"/>
  <c r="H445" i="1" s="1"/>
  <c r="H449" i="1"/>
  <c r="H451" i="1"/>
  <c r="H457" i="1"/>
  <c r="H456" i="1" s="1"/>
  <c r="H461" i="1"/>
  <c r="H464" i="1"/>
  <c r="H463" i="1" s="1"/>
  <c r="H467" i="1"/>
  <c r="H466" i="1" s="1"/>
  <c r="H474" i="1"/>
  <c r="H477" i="1"/>
  <c r="H476" i="1" s="1"/>
  <c r="H480" i="1"/>
  <c r="H482" i="1"/>
  <c r="H485" i="1"/>
  <c r="H488" i="1"/>
  <c r="H490" i="1"/>
  <c r="H495" i="1"/>
  <c r="H498" i="1"/>
  <c r="H500" i="1"/>
  <c r="H503" i="1"/>
  <c r="H505" i="1"/>
  <c r="H510" i="1"/>
  <c r="H512" i="1"/>
  <c r="H515" i="1"/>
  <c r="H514" i="1" s="1"/>
  <c r="H518" i="1"/>
  <c r="H521" i="1"/>
  <c r="H520" i="1" s="1"/>
  <c r="H527" i="1"/>
  <c r="H526" i="1" s="1"/>
  <c r="H525" i="1" s="1"/>
  <c r="H531" i="1"/>
  <c r="H533" i="1"/>
  <c r="H535" i="1"/>
  <c r="H541" i="1"/>
  <c r="H544" i="1"/>
  <c r="H546" i="1"/>
  <c r="H548" i="1"/>
  <c r="H551" i="1"/>
  <c r="H550" i="1" s="1"/>
  <c r="J494" i="2" l="1"/>
  <c r="I492" i="2"/>
  <c r="J492" i="2" s="1"/>
  <c r="J493" i="2"/>
  <c r="G454" i="3"/>
  <c r="I470" i="1"/>
  <c r="I469" i="1"/>
  <c r="H261" i="3"/>
  <c r="H260" i="3"/>
  <c r="F259" i="3"/>
  <c r="H259" i="3" s="1"/>
  <c r="I288" i="2"/>
  <c r="G440" i="1"/>
  <c r="I440" i="1" s="1"/>
  <c r="J286" i="2"/>
  <c r="I427" i="1"/>
  <c r="H232" i="3"/>
  <c r="J285" i="2"/>
  <c r="I284" i="2"/>
  <c r="J284" i="2" s="1"/>
  <c r="H473" i="1"/>
  <c r="H517" i="1"/>
  <c r="H494" i="1"/>
  <c r="H252" i="1"/>
  <c r="H484" i="1"/>
  <c r="G125" i="3"/>
  <c r="G124" i="3" s="1"/>
  <c r="G123" i="3" s="1"/>
  <c r="H479" i="1"/>
  <c r="H48" i="1"/>
  <c r="H82" i="1"/>
  <c r="H27" i="1"/>
  <c r="I89" i="2"/>
  <c r="I88" i="2" s="1"/>
  <c r="H92" i="1"/>
  <c r="H487" i="1"/>
  <c r="H434" i="1"/>
  <c r="H433" i="1" s="1"/>
  <c r="H20" i="1"/>
  <c r="G170" i="3"/>
  <c r="G169" i="3" s="1"/>
  <c r="G168" i="3" s="1"/>
  <c r="J118" i="2"/>
  <c r="J115" i="2"/>
  <c r="I114" i="2"/>
  <c r="I113" i="2" s="1"/>
  <c r="J113" i="2" s="1"/>
  <c r="H426" i="1"/>
  <c r="I426" i="1" s="1"/>
  <c r="G234" i="3"/>
  <c r="G233" i="3" s="1"/>
  <c r="H231" i="3"/>
  <c r="G230" i="3"/>
  <c r="H230" i="3" s="1"/>
  <c r="F233" i="3"/>
  <c r="J117" i="2"/>
  <c r="I116" i="2"/>
  <c r="J116" i="2" s="1"/>
  <c r="I418" i="1"/>
  <c r="I414" i="1"/>
  <c r="I344" i="2"/>
  <c r="I343" i="2" s="1"/>
  <c r="G417" i="1"/>
  <c r="I417" i="1" s="1"/>
  <c r="G286" i="3"/>
  <c r="G285" i="3" s="1"/>
  <c r="G282" i="3"/>
  <c r="G281" i="3" s="1"/>
  <c r="I415" i="1"/>
  <c r="I192" i="2"/>
  <c r="G298" i="3"/>
  <c r="G297" i="3" s="1"/>
  <c r="I330" i="2"/>
  <c r="I329" i="2" s="1"/>
  <c r="I429" i="2"/>
  <c r="I413" i="2"/>
  <c r="I105" i="2"/>
  <c r="I214" i="2"/>
  <c r="I119" i="2"/>
  <c r="H166" i="1"/>
  <c r="H154" i="1"/>
  <c r="H64" i="1"/>
  <c r="H357" i="1"/>
  <c r="I509" i="2"/>
  <c r="I503" i="2"/>
  <c r="I500" i="2" s="1"/>
  <c r="I496" i="2" s="1"/>
  <c r="I470" i="2"/>
  <c r="I435" i="2"/>
  <c r="I408" i="2"/>
  <c r="I380" i="2"/>
  <c r="I372" i="2"/>
  <c r="I369" i="2" s="1"/>
  <c r="I367" i="2"/>
  <c r="I362" i="2"/>
  <c r="I356" i="2"/>
  <c r="I348" i="2"/>
  <c r="I326" i="2"/>
  <c r="I246" i="2"/>
  <c r="I238" i="2"/>
  <c r="I206" i="2"/>
  <c r="I181" i="2"/>
  <c r="I178" i="2" s="1"/>
  <c r="I95" i="2"/>
  <c r="I84" i="2"/>
  <c r="I65" i="2"/>
  <c r="I43" i="2"/>
  <c r="I28" i="2"/>
  <c r="I22" i="2"/>
  <c r="G273" i="3"/>
  <c r="I486" i="2"/>
  <c r="I466" i="2"/>
  <c r="I424" i="2"/>
  <c r="I400" i="2"/>
  <c r="I392" i="2"/>
  <c r="I384" i="2"/>
  <c r="I377" i="2"/>
  <c r="I337" i="2"/>
  <c r="I278" i="2"/>
  <c r="I253" i="2"/>
  <c r="I235" i="2"/>
  <c r="I198" i="2"/>
  <c r="I165" i="2"/>
  <c r="I148" i="2"/>
  <c r="I111" i="2"/>
  <c r="I39" i="2"/>
  <c r="I26" i="2"/>
  <c r="I20" i="2"/>
  <c r="I512" i="2"/>
  <c r="I445" i="2"/>
  <c r="I388" i="2"/>
  <c r="I364" i="2"/>
  <c r="I352" i="2"/>
  <c r="I255" i="2"/>
  <c r="I249" i="2"/>
  <c r="I243" i="2"/>
  <c r="I226" i="2"/>
  <c r="I217" i="2"/>
  <c r="I173" i="2"/>
  <c r="I163" i="2"/>
  <c r="I109" i="2"/>
  <c r="I61" i="2"/>
  <c r="I55" i="2"/>
  <c r="G529" i="3"/>
  <c r="G512" i="3"/>
  <c r="H207" i="1"/>
  <c r="H206" i="1" s="1"/>
  <c r="H205" i="1" s="1"/>
  <c r="H176" i="1"/>
  <c r="I478" i="2"/>
  <c r="I458" i="2"/>
  <c r="I439" i="2"/>
  <c r="I410" i="2"/>
  <c r="I396" i="2"/>
  <c r="I382" i="2"/>
  <c r="I375" i="2"/>
  <c r="I358" i="2"/>
  <c r="I341" i="2"/>
  <c r="I334" i="2"/>
  <c r="I322" i="2"/>
  <c r="I315" i="2"/>
  <c r="I308" i="2"/>
  <c r="I295" i="2"/>
  <c r="I276" i="2"/>
  <c r="I270" i="2"/>
  <c r="I262" i="2"/>
  <c r="I241" i="2"/>
  <c r="I232" i="2"/>
  <c r="I210" i="2"/>
  <c r="I203" i="2"/>
  <c r="I190" i="2"/>
  <c r="I184" i="2"/>
  <c r="I161" i="2"/>
  <c r="I153" i="2"/>
  <c r="I144" i="2"/>
  <c r="I136" i="2"/>
  <c r="I127" i="2"/>
  <c r="I122" i="2" s="1"/>
  <c r="I98" i="2"/>
  <c r="I86" i="2"/>
  <c r="I34" i="2"/>
  <c r="I313" i="2"/>
  <c r="I305" i="2"/>
  <c r="I282" i="2"/>
  <c r="I266" i="2"/>
  <c r="I258" i="2"/>
  <c r="I229" i="2"/>
  <c r="I221" i="2"/>
  <c r="I201" i="2"/>
  <c r="I155" i="2"/>
  <c r="I100" i="2"/>
  <c r="I68" i="2"/>
  <c r="I51" i="2"/>
  <c r="G526" i="3"/>
  <c r="G525" i="3" s="1"/>
  <c r="G490" i="3"/>
  <c r="G478" i="3"/>
  <c r="G448" i="3"/>
  <c r="G409" i="3"/>
  <c r="G395" i="3"/>
  <c r="G387" i="3"/>
  <c r="G369" i="3"/>
  <c r="G325" i="3"/>
  <c r="G268" i="3"/>
  <c r="G249" i="3"/>
  <c r="G240" i="3"/>
  <c r="G209" i="3"/>
  <c r="G522" i="3"/>
  <c r="G506" i="3"/>
  <c r="G497" i="3"/>
  <c r="G487" i="3"/>
  <c r="G426" i="3"/>
  <c r="G406" i="3"/>
  <c r="G375" i="3"/>
  <c r="G339" i="3"/>
  <c r="G333" i="3"/>
  <c r="G323" i="3"/>
  <c r="G278" i="3"/>
  <c r="G277" i="3" s="1"/>
  <c r="G237" i="3"/>
  <c r="G220" i="3"/>
  <c r="G207" i="3"/>
  <c r="G199" i="3"/>
  <c r="G190" i="3"/>
  <c r="G148" i="3"/>
  <c r="G144" i="3" s="1"/>
  <c r="G485" i="3"/>
  <c r="G474" i="3"/>
  <c r="G466" i="3"/>
  <c r="G458" i="3"/>
  <c r="G438" i="3"/>
  <c r="G424" i="3"/>
  <c r="G383" i="3"/>
  <c r="G360" i="3"/>
  <c r="G357" i="3" s="1"/>
  <c r="G348" i="3"/>
  <c r="G330" i="3"/>
  <c r="G320" i="3"/>
  <c r="G312" i="3"/>
  <c r="G290" i="3"/>
  <c r="G217" i="3"/>
  <c r="G482" i="3"/>
  <c r="G451" i="3"/>
  <c r="G444" i="3"/>
  <c r="G435" i="3"/>
  <c r="G422" i="3"/>
  <c r="G413" i="3"/>
  <c r="G403" i="3"/>
  <c r="G398" i="3"/>
  <c r="G390" i="3"/>
  <c r="G389" i="3" s="1"/>
  <c r="G379" i="3"/>
  <c r="G317" i="3"/>
  <c r="G309" i="3"/>
  <c r="G302" i="3"/>
  <c r="G294" i="3"/>
  <c r="G254" i="3"/>
  <c r="G242" i="3"/>
  <c r="G215" i="3"/>
  <c r="G516" i="3"/>
  <c r="G503" i="3"/>
  <c r="G416" i="3"/>
  <c r="G392" i="3"/>
  <c r="G365" i="3"/>
  <c r="G353" i="3"/>
  <c r="G343" i="3"/>
  <c r="G335" i="3"/>
  <c r="G265" i="3"/>
  <c r="G246" i="3"/>
  <c r="G224" i="3"/>
  <c r="G176" i="3"/>
  <c r="G155" i="3"/>
  <c r="G137" i="3"/>
  <c r="G106" i="3"/>
  <c r="G95" i="3"/>
  <c r="G305" i="3"/>
  <c r="G257" i="3"/>
  <c r="G192" i="3"/>
  <c r="G180" i="3"/>
  <c r="G165" i="3"/>
  <c r="G135" i="3"/>
  <c r="G103" i="3"/>
  <c r="G86" i="3"/>
  <c r="G76" i="3"/>
  <c r="G57" i="3"/>
  <c r="G38" i="3"/>
  <c r="G163" i="3"/>
  <c r="G130" i="3"/>
  <c r="G121" i="3"/>
  <c r="G101" i="3"/>
  <c r="G72" i="3"/>
  <c r="G227" i="3"/>
  <c r="G204" i="3"/>
  <c r="G196" i="3"/>
  <c r="G184" i="3"/>
  <c r="G178" i="3"/>
  <c r="G159" i="3"/>
  <c r="G140" i="3"/>
  <c r="G128" i="3"/>
  <c r="G119" i="3"/>
  <c r="G110" i="3"/>
  <c r="G98" i="3"/>
  <c r="G68" i="3"/>
  <c r="G61" i="3"/>
  <c r="G55" i="3"/>
  <c r="G49" i="3"/>
  <c r="G36" i="3"/>
  <c r="G29" i="3"/>
  <c r="G21" i="3"/>
  <c r="G89" i="3"/>
  <c r="G65" i="3"/>
  <c r="G53" i="3"/>
  <c r="G45" i="3"/>
  <c r="G34" i="3"/>
  <c r="G25" i="3"/>
  <c r="G17" i="3"/>
  <c r="I426" i="2"/>
  <c r="H198" i="1"/>
  <c r="H197" i="1" s="1"/>
  <c r="G173" i="3"/>
  <c r="I71" i="2"/>
  <c r="G396" i="3"/>
  <c r="G332" i="3"/>
  <c r="G146" i="3"/>
  <c r="H67" i="1"/>
  <c r="H97" i="1"/>
  <c r="H102" i="1"/>
  <c r="H107" i="1"/>
  <c r="H123" i="1"/>
  <c r="H128" i="1"/>
  <c r="H134" i="1"/>
  <c r="H148" i="1"/>
  <c r="H172" i="1"/>
  <c r="H180" i="1"/>
  <c r="H212" i="1"/>
  <c r="H218" i="1"/>
  <c r="H241" i="1"/>
  <c r="H259" i="1"/>
  <c r="H267" i="1"/>
  <c r="H279" i="1"/>
  <c r="H292" i="1"/>
  <c r="H309" i="1"/>
  <c r="H321" i="1"/>
  <c r="H331" i="1"/>
  <c r="H363" i="1"/>
  <c r="H448" i="1"/>
  <c r="H455" i="1"/>
  <c r="H460" i="1"/>
  <c r="H530" i="1"/>
  <c r="H540" i="1"/>
  <c r="H472" i="1"/>
  <c r="H397" i="1"/>
  <c r="H387" i="1" s="1"/>
  <c r="H341" i="1"/>
  <c r="H543" i="1"/>
  <c r="H222" i="1"/>
  <c r="H39" i="1"/>
  <c r="H26" i="1"/>
  <c r="H16" i="1"/>
  <c r="H497" i="1"/>
  <c r="H371" i="1"/>
  <c r="H350" i="1"/>
  <c r="H502" i="1"/>
  <c r="H509" i="1"/>
  <c r="I491" i="2" l="1"/>
  <c r="J491" i="2"/>
  <c r="I490" i="2"/>
  <c r="H454" i="3"/>
  <c r="G453" i="3"/>
  <c r="H453" i="3" s="1"/>
  <c r="J288" i="2"/>
  <c r="I287" i="2"/>
  <c r="J287" i="2" s="1"/>
  <c r="H234" i="3"/>
  <c r="H233" i="3"/>
  <c r="H444" i="1"/>
  <c r="H443" i="1" s="1"/>
  <c r="J114" i="2"/>
  <c r="G60" i="3"/>
  <c r="I379" i="2"/>
  <c r="I361" i="2"/>
  <c r="G20" i="3"/>
  <c r="G19" i="3" s="1"/>
  <c r="I81" i="2"/>
  <c r="I77" i="2" s="1"/>
  <c r="G362" i="3"/>
  <c r="G48" i="3"/>
  <c r="G127" i="3"/>
  <c r="G109" i="3"/>
  <c r="G195" i="3"/>
  <c r="G100" i="3"/>
  <c r="G223" i="3"/>
  <c r="G139" i="3"/>
  <c r="G75" i="3"/>
  <c r="G94" i="3"/>
  <c r="G154" i="3"/>
  <c r="G502" i="3"/>
  <c r="G412" i="3"/>
  <c r="G289" i="3"/>
  <c r="G311" i="3"/>
  <c r="G267" i="3"/>
  <c r="G386" i="3"/>
  <c r="G447" i="3"/>
  <c r="I132" i="2"/>
  <c r="I457" i="2"/>
  <c r="H175" i="1"/>
  <c r="I47" i="2"/>
  <c r="G44" i="3"/>
  <c r="G88" i="3"/>
  <c r="G97" i="3"/>
  <c r="G116" i="3"/>
  <c r="G183" i="3"/>
  <c r="G203" i="3"/>
  <c r="G226" i="3"/>
  <c r="G71" i="3"/>
  <c r="G245" i="3"/>
  <c r="G352" i="3"/>
  <c r="G253" i="3"/>
  <c r="G419" i="3"/>
  <c r="G481" i="3"/>
  <c r="G457" i="3"/>
  <c r="G471" i="3"/>
  <c r="G198" i="3"/>
  <c r="G322" i="3"/>
  <c r="G489" i="3"/>
  <c r="I67" i="2"/>
  <c r="I97" i="2"/>
  <c r="I141" i="2"/>
  <c r="I209" i="2"/>
  <c r="I261" i="2"/>
  <c r="I477" i="2"/>
  <c r="G528" i="3"/>
  <c r="G524" i="3" s="1"/>
  <c r="I511" i="2"/>
  <c r="I374" i="2"/>
  <c r="I423" i="2"/>
  <c r="G162" i="3"/>
  <c r="G161" i="3" s="1"/>
  <c r="G83" i="3"/>
  <c r="G256" i="3"/>
  <c r="G214" i="3"/>
  <c r="G378" i="3"/>
  <c r="G402" i="3"/>
  <c r="G434" i="3"/>
  <c r="G450" i="3"/>
  <c r="G319" i="3"/>
  <c r="G374" i="3"/>
  <c r="I200" i="2"/>
  <c r="I228" i="2"/>
  <c r="I302" i="2"/>
  <c r="I152" i="2"/>
  <c r="I269" i="2"/>
  <c r="I321" i="2"/>
  <c r="G158" i="3"/>
  <c r="G16" i="3"/>
  <c r="G31" i="3"/>
  <c r="G28" i="3"/>
  <c r="G67" i="3"/>
  <c r="G134" i="3"/>
  <c r="G105" i="3"/>
  <c r="G175" i="3"/>
  <c r="G264" i="3"/>
  <c r="G342" i="3"/>
  <c r="G293" i="3"/>
  <c r="G308" i="3"/>
  <c r="G405" i="3"/>
  <c r="G496" i="3"/>
  <c r="G521" i="3"/>
  <c r="G248" i="3"/>
  <c r="I160" i="2"/>
  <c r="I395" i="2"/>
  <c r="I147" i="2"/>
  <c r="I391" i="2"/>
  <c r="G301" i="3"/>
  <c r="G316" i="3"/>
  <c r="G329" i="3"/>
  <c r="G347" i="3"/>
  <c r="G463" i="3"/>
  <c r="G484" i="3"/>
  <c r="G189" i="3"/>
  <c r="G206" i="3"/>
  <c r="G236" i="3"/>
  <c r="G338" i="3"/>
  <c r="G505" i="3"/>
  <c r="G239" i="3"/>
  <c r="G408" i="3"/>
  <c r="G477" i="3"/>
  <c r="I220" i="2"/>
  <c r="I281" i="2"/>
  <c r="I312" i="2"/>
  <c r="I189" i="2"/>
  <c r="I240" i="2"/>
  <c r="I275" i="2"/>
  <c r="I307" i="2"/>
  <c r="I333" i="2"/>
  <c r="I438" i="2"/>
  <c r="I172" i="2"/>
  <c r="I223" i="2"/>
  <c r="I234" i="2"/>
  <c r="I485" i="2"/>
  <c r="I355" i="2"/>
  <c r="I508" i="2"/>
  <c r="I407" i="2"/>
  <c r="I183" i="2"/>
  <c r="I231" i="2"/>
  <c r="I294" i="2"/>
  <c r="I340" i="2"/>
  <c r="I54" i="2"/>
  <c r="I351" i="2"/>
  <c r="I38" i="2"/>
  <c r="I195" i="2"/>
  <c r="I465" i="2"/>
  <c r="I94" i="2"/>
  <c r="I237" i="2"/>
  <c r="I325" i="2"/>
  <c r="I347" i="2"/>
  <c r="I366" i="2"/>
  <c r="I469" i="2"/>
  <c r="H153" i="1"/>
  <c r="G511" i="3"/>
  <c r="I108" i="2"/>
  <c r="I252" i="2"/>
  <c r="I336" i="2"/>
  <c r="I399" i="2"/>
  <c r="I19" i="2"/>
  <c r="I42" i="2"/>
  <c r="I64" i="2"/>
  <c r="H188" i="1"/>
  <c r="G172" i="3"/>
  <c r="I70" i="2"/>
  <c r="H91" i="1"/>
  <c r="H127" i="1"/>
  <c r="H133" i="1"/>
  <c r="H147" i="1"/>
  <c r="H162" i="1"/>
  <c r="H179" i="1"/>
  <c r="H211" i="1"/>
  <c r="H251" i="1"/>
  <c r="H275" i="1"/>
  <c r="H291" i="1"/>
  <c r="H303" i="1"/>
  <c r="H330" i="1"/>
  <c r="H349" i="1"/>
  <c r="H370" i="1"/>
  <c r="H408" i="1"/>
  <c r="H493" i="1"/>
  <c r="H508" i="1"/>
  <c r="H529" i="1"/>
  <c r="H539" i="1"/>
  <c r="J490" i="2" l="1"/>
  <c r="I489" i="2"/>
  <c r="J489" i="2" s="1"/>
  <c r="I104" i="2"/>
  <c r="G252" i="3"/>
  <c r="G229" i="3"/>
  <c r="H432" i="1"/>
  <c r="G411" i="3"/>
  <c r="G47" i="3"/>
  <c r="G346" i="3"/>
  <c r="H152" i="1"/>
  <c r="I484" i="2"/>
  <c r="G495" i="3"/>
  <c r="I76" i="2"/>
  <c r="I468" i="2"/>
  <c r="I293" i="2"/>
  <c r="G133" i="3"/>
  <c r="I476" i="2"/>
  <c r="G456" i="3"/>
  <c r="I456" i="2"/>
  <c r="G213" i="3"/>
  <c r="G108" i="3"/>
  <c r="I464" i="2"/>
  <c r="G520" i="3"/>
  <c r="G27" i="3"/>
  <c r="G15" i="3"/>
  <c r="G78" i="3"/>
  <c r="G70" i="3"/>
  <c r="G115" i="3"/>
  <c r="G43" i="3"/>
  <c r="I301" i="2"/>
  <c r="I46" i="2"/>
  <c r="G126" i="3"/>
  <c r="I93" i="2"/>
  <c r="I406" i="2"/>
  <c r="G304" i="3"/>
  <c r="G263" i="3"/>
  <c r="G157" i="3"/>
  <c r="G401" i="3"/>
  <c r="G188" i="3"/>
  <c r="I18" i="2"/>
  <c r="I507" i="2"/>
  <c r="I418" i="2"/>
  <c r="G480" i="3"/>
  <c r="G328" i="3"/>
  <c r="G143" i="3"/>
  <c r="G74" i="3"/>
  <c r="G382" i="3"/>
  <c r="G276" i="3"/>
  <c r="G171" i="3"/>
  <c r="H25" i="1"/>
  <c r="H126" i="1"/>
  <c r="H132" i="1"/>
  <c r="H161" i="1"/>
  <c r="H210" i="1"/>
  <c r="H221" i="1"/>
  <c r="H274" i="1"/>
  <c r="H329" i="1"/>
  <c r="H348" i="1"/>
  <c r="H454" i="1"/>
  <c r="H507" i="1"/>
  <c r="H524" i="1"/>
  <c r="H538" i="1"/>
  <c r="G381" i="3" l="1"/>
  <c r="G251" i="3"/>
  <c r="I92" i="2"/>
  <c r="G14" i="3"/>
  <c r="I103" i="2"/>
  <c r="I417" i="2"/>
  <c r="I495" i="2"/>
  <c r="I300" i="2"/>
  <c r="G515" i="3"/>
  <c r="G262" i="3"/>
  <c r="I405" i="2"/>
  <c r="G212" i="3"/>
  <c r="G437" i="3"/>
  <c r="I455" i="2"/>
  <c r="G494" i="3"/>
  <c r="I17" i="2"/>
  <c r="I45" i="2"/>
  <c r="I475" i="2"/>
  <c r="I75" i="2"/>
  <c r="G114" i="3"/>
  <c r="I463" i="2"/>
  <c r="I292" i="2"/>
  <c r="I483" i="2"/>
  <c r="G142" i="3"/>
  <c r="H15" i="1"/>
  <c r="H131" i="1"/>
  <c r="H204" i="1"/>
  <c r="H523" i="1"/>
  <c r="H537" i="1"/>
  <c r="I291" i="2" l="1"/>
  <c r="I33" i="2"/>
  <c r="I299" i="2"/>
  <c r="I74" i="2"/>
  <c r="I474" i="2"/>
  <c r="I454" i="2"/>
  <c r="I462" i="2"/>
  <c r="I416" i="2"/>
  <c r="I91" i="2"/>
  <c r="I16" i="2"/>
  <c r="I404" i="2"/>
  <c r="G531" i="3"/>
  <c r="H553" i="1"/>
  <c r="I298" i="2" l="1"/>
  <c r="I403" i="2"/>
  <c r="I90" i="2"/>
  <c r="I73" i="2" s="1"/>
  <c r="I32" i="2"/>
  <c r="I15" i="2"/>
  <c r="I290" i="2" l="1"/>
  <c r="I402" i="2"/>
  <c r="I31" i="2"/>
  <c r="I14" i="2" l="1"/>
  <c r="F315" i="3" l="1"/>
  <c r="H365" i="2"/>
  <c r="G74" i="1"/>
  <c r="I74" i="1" s="1"/>
  <c r="G77" i="1"/>
  <c r="I77" i="1" s="1"/>
  <c r="H364" i="2" l="1"/>
  <c r="J364" i="2" s="1"/>
  <c r="J365" i="2"/>
  <c r="F314" i="3"/>
  <c r="H314" i="3" s="1"/>
  <c r="H315" i="3"/>
  <c r="F410" i="3"/>
  <c r="F397" i="3"/>
  <c r="H447" i="2"/>
  <c r="H450" i="2"/>
  <c r="G249" i="1"/>
  <c r="G230" i="1"/>
  <c r="I230" i="1" s="1"/>
  <c r="G229" i="1"/>
  <c r="I229" i="1" s="1"/>
  <c r="H449" i="2" l="1"/>
  <c r="J450" i="2"/>
  <c r="H446" i="2"/>
  <c r="J447" i="2"/>
  <c r="F395" i="3"/>
  <c r="H395" i="3" s="1"/>
  <c r="H397" i="3"/>
  <c r="G248" i="1"/>
  <c r="I248" i="1" s="1"/>
  <c r="I249" i="1"/>
  <c r="F409" i="3"/>
  <c r="H410" i="3"/>
  <c r="F396" i="3"/>
  <c r="H396" i="3" s="1"/>
  <c r="F470" i="3"/>
  <c r="H488" i="2"/>
  <c r="J488" i="2" s="1"/>
  <c r="H482" i="2"/>
  <c r="J482" i="2" s="1"/>
  <c r="H479" i="2"/>
  <c r="J479" i="2" s="1"/>
  <c r="F469" i="3" l="1"/>
  <c r="H470" i="3"/>
  <c r="H445" i="2"/>
  <c r="J445" i="2" s="1"/>
  <c r="J446" i="2"/>
  <c r="F408" i="3"/>
  <c r="H408" i="3" s="1"/>
  <c r="H409" i="3"/>
  <c r="H448" i="2"/>
  <c r="J448" i="2" s="1"/>
  <c r="J449" i="2"/>
  <c r="F436" i="3"/>
  <c r="F433" i="3"/>
  <c r="G271" i="1"/>
  <c r="G268" i="1"/>
  <c r="F530" i="3"/>
  <c r="G202" i="1"/>
  <c r="H487" i="2"/>
  <c r="G267" i="1" l="1"/>
  <c r="I267" i="1" s="1"/>
  <c r="I268" i="1"/>
  <c r="G201" i="1"/>
  <c r="I201" i="1" s="1"/>
  <c r="I202" i="1"/>
  <c r="H486" i="2"/>
  <c r="J487" i="2"/>
  <c r="G270" i="1"/>
  <c r="I270" i="1" s="1"/>
  <c r="I271" i="1"/>
  <c r="F432" i="3"/>
  <c r="H433" i="3"/>
  <c r="F529" i="3"/>
  <c r="H530" i="3"/>
  <c r="F435" i="3"/>
  <c r="H436" i="3"/>
  <c r="F468" i="3"/>
  <c r="H468" i="3" s="1"/>
  <c r="H469" i="3"/>
  <c r="H297" i="2"/>
  <c r="H478" i="2"/>
  <c r="H481" i="2"/>
  <c r="H296" i="2" l="1"/>
  <c r="J297" i="2"/>
  <c r="F434" i="3"/>
  <c r="H434" i="3" s="1"/>
  <c r="H435" i="3"/>
  <c r="F431" i="3"/>
  <c r="H431" i="3" s="1"/>
  <c r="H432" i="3"/>
  <c r="H485" i="2"/>
  <c r="J486" i="2"/>
  <c r="H480" i="2"/>
  <c r="J480" i="2" s="1"/>
  <c r="J481" i="2"/>
  <c r="H477" i="2"/>
  <c r="J477" i="2" s="1"/>
  <c r="J478" i="2"/>
  <c r="F528" i="3"/>
  <c r="H528" i="3" s="1"/>
  <c r="H529" i="3"/>
  <c r="F208" i="3"/>
  <c r="H208" i="3" s="1"/>
  <c r="F368" i="3"/>
  <c r="H368" i="3" s="1"/>
  <c r="F407" i="3"/>
  <c r="H407" i="3" s="1"/>
  <c r="H110" i="2"/>
  <c r="J110" i="2" s="1"/>
  <c r="G521" i="1"/>
  <c r="G518" i="1"/>
  <c r="G485" i="1"/>
  <c r="G438" i="1"/>
  <c r="G435" i="1"/>
  <c r="G385" i="1"/>
  <c r="G358" i="1"/>
  <c r="G49" i="1"/>
  <c r="G382" i="1" l="1"/>
  <c r="I382" i="1" s="1"/>
  <c r="I385" i="1"/>
  <c r="G517" i="1"/>
  <c r="I517" i="1" s="1"/>
  <c r="I518" i="1"/>
  <c r="G484" i="1"/>
  <c r="I484" i="1" s="1"/>
  <c r="I485" i="1"/>
  <c r="G434" i="1"/>
  <c r="I435" i="1"/>
  <c r="G520" i="1"/>
  <c r="I520" i="1" s="1"/>
  <c r="I521" i="1"/>
  <c r="G48" i="1"/>
  <c r="I48" i="1" s="1"/>
  <c r="I49" i="1"/>
  <c r="G437" i="1"/>
  <c r="I437" i="1" s="1"/>
  <c r="I438" i="1"/>
  <c r="H476" i="2"/>
  <c r="H475" i="2" s="1"/>
  <c r="J485" i="2"/>
  <c r="H484" i="2"/>
  <c r="G357" i="1"/>
  <c r="I357" i="1" s="1"/>
  <c r="I358" i="1"/>
  <c r="H295" i="2"/>
  <c r="J296" i="2"/>
  <c r="F182" i="3"/>
  <c r="G380" i="1"/>
  <c r="I434" i="1" l="1"/>
  <c r="G433" i="1"/>
  <c r="I433" i="1" s="1"/>
  <c r="G432" i="1"/>
  <c r="I432" i="1" s="1"/>
  <c r="J476" i="2"/>
  <c r="G379" i="1"/>
  <c r="I379" i="1" s="1"/>
  <c r="I380" i="1"/>
  <c r="H294" i="2"/>
  <c r="J295" i="2"/>
  <c r="H483" i="2"/>
  <c r="J483" i="2" s="1"/>
  <c r="J484" i="2"/>
  <c r="F181" i="3"/>
  <c r="H182" i="3"/>
  <c r="H474" i="2"/>
  <c r="J474" i="2" s="1"/>
  <c r="J475" i="2"/>
  <c r="F164" i="3"/>
  <c r="H164" i="3" s="1"/>
  <c r="H185" i="2"/>
  <c r="F211" i="3"/>
  <c r="H283" i="2"/>
  <c r="G406" i="1"/>
  <c r="G405" i="1" l="1"/>
  <c r="I405" i="1" s="1"/>
  <c r="I406" i="1"/>
  <c r="H184" i="2"/>
  <c r="J185" i="2"/>
  <c r="H293" i="2"/>
  <c r="J294" i="2"/>
  <c r="F180" i="3"/>
  <c r="H180" i="3" s="1"/>
  <c r="H181" i="3"/>
  <c r="H282" i="2"/>
  <c r="J283" i="2"/>
  <c r="F210" i="3"/>
  <c r="H211" i="3"/>
  <c r="F18" i="3"/>
  <c r="F22" i="3"/>
  <c r="F24" i="3"/>
  <c r="F26" i="3"/>
  <c r="F30" i="3"/>
  <c r="F33" i="3"/>
  <c r="F35" i="3"/>
  <c r="F37" i="3"/>
  <c r="F39" i="3"/>
  <c r="F46" i="3"/>
  <c r="F50" i="3"/>
  <c r="F52" i="3"/>
  <c r="F54" i="3"/>
  <c r="F56" i="3"/>
  <c r="F59" i="3"/>
  <c r="F62" i="3"/>
  <c r="F64" i="3"/>
  <c r="F66" i="3"/>
  <c r="F69" i="3"/>
  <c r="F73" i="3"/>
  <c r="F77" i="3"/>
  <c r="F81" i="3"/>
  <c r="F85" i="3"/>
  <c r="F87" i="3"/>
  <c r="F90" i="3"/>
  <c r="F93" i="3"/>
  <c r="F96" i="3"/>
  <c r="F99" i="3"/>
  <c r="F102" i="3"/>
  <c r="F104" i="3"/>
  <c r="F107" i="3"/>
  <c r="F112" i="3"/>
  <c r="F118" i="3"/>
  <c r="F120" i="3"/>
  <c r="F122" i="3"/>
  <c r="F129" i="3"/>
  <c r="F132" i="3"/>
  <c r="F136" i="3"/>
  <c r="F138" i="3"/>
  <c r="F141" i="3"/>
  <c r="H141" i="3" s="1"/>
  <c r="F147" i="3"/>
  <c r="F150" i="3"/>
  <c r="F152" i="3"/>
  <c r="F156" i="3"/>
  <c r="F160" i="3"/>
  <c r="F163" i="3"/>
  <c r="F167" i="3"/>
  <c r="F174" i="3"/>
  <c r="F179" i="3"/>
  <c r="F185" i="3"/>
  <c r="F187" i="3"/>
  <c r="F191" i="3"/>
  <c r="F194" i="3"/>
  <c r="F197" i="3"/>
  <c r="F200" i="3"/>
  <c r="F202" i="3"/>
  <c r="F205" i="3"/>
  <c r="F207" i="3"/>
  <c r="F216" i="3"/>
  <c r="F219" i="3"/>
  <c r="F222" i="3"/>
  <c r="F225" i="3"/>
  <c r="F228" i="3"/>
  <c r="F238" i="3"/>
  <c r="F241" i="3"/>
  <c r="F247" i="3"/>
  <c r="F250" i="3"/>
  <c r="F255" i="3"/>
  <c r="F258" i="3"/>
  <c r="F266" i="3"/>
  <c r="F269" i="3"/>
  <c r="F272" i="3"/>
  <c r="F275" i="3"/>
  <c r="F279" i="3"/>
  <c r="H279" i="3" s="1"/>
  <c r="F280" i="3"/>
  <c r="H280" i="3" s="1"/>
  <c r="F283" i="3"/>
  <c r="H283" i="3" s="1"/>
  <c r="F284" i="3"/>
  <c r="H284" i="3" s="1"/>
  <c r="F287" i="3"/>
  <c r="H287" i="3" s="1"/>
  <c r="F288" i="3"/>
  <c r="H288" i="3" s="1"/>
  <c r="F291" i="3"/>
  <c r="H291" i="3" s="1"/>
  <c r="F292" i="3"/>
  <c r="H292" i="3" s="1"/>
  <c r="F295" i="3"/>
  <c r="H295" i="3" s="1"/>
  <c r="F296" i="3"/>
  <c r="H296" i="3" s="1"/>
  <c r="F299" i="3"/>
  <c r="H299" i="3" s="1"/>
  <c r="F300" i="3"/>
  <c r="H300" i="3" s="1"/>
  <c r="F303" i="3"/>
  <c r="F307" i="3"/>
  <c r="F310" i="3"/>
  <c r="F313" i="3"/>
  <c r="F318" i="3"/>
  <c r="F321" i="3"/>
  <c r="F324" i="3"/>
  <c r="F327" i="3"/>
  <c r="F331" i="3"/>
  <c r="F334" i="3"/>
  <c r="F336" i="3"/>
  <c r="H336" i="3" s="1"/>
  <c r="F337" i="3"/>
  <c r="H337" i="3" s="1"/>
  <c r="F340" i="3"/>
  <c r="H340" i="3" s="1"/>
  <c r="F341" i="3"/>
  <c r="H341" i="3" s="1"/>
  <c r="F344" i="3"/>
  <c r="H344" i="3" s="1"/>
  <c r="F345" i="3"/>
  <c r="H345" i="3" s="1"/>
  <c r="F349" i="3"/>
  <c r="F351" i="3"/>
  <c r="F354" i="3"/>
  <c r="F356" i="3"/>
  <c r="F359" i="3"/>
  <c r="F361" i="3"/>
  <c r="F364" i="3"/>
  <c r="F366" i="3"/>
  <c r="F367" i="3"/>
  <c r="H367" i="3" s="1"/>
  <c r="F370" i="3"/>
  <c r="F373" i="3"/>
  <c r="F376" i="3"/>
  <c r="H376" i="3" s="1"/>
  <c r="F377" i="3"/>
  <c r="H377" i="3" s="1"/>
  <c r="F380" i="3"/>
  <c r="F385" i="3"/>
  <c r="F388" i="3"/>
  <c r="F391" i="3"/>
  <c r="F394" i="3"/>
  <c r="F400" i="3"/>
  <c r="F404" i="3"/>
  <c r="F406" i="3"/>
  <c r="F414" i="3"/>
  <c r="F418" i="3"/>
  <c r="F421" i="3"/>
  <c r="F423" i="3"/>
  <c r="F425" i="3"/>
  <c r="F428" i="3"/>
  <c r="F430" i="3"/>
  <c r="F442" i="3"/>
  <c r="F446" i="3"/>
  <c r="F449" i="3"/>
  <c r="F452" i="3"/>
  <c r="F459" i="3"/>
  <c r="F462" i="3"/>
  <c r="F465" i="3"/>
  <c r="F467" i="3"/>
  <c r="F473" i="3"/>
  <c r="F475" i="3"/>
  <c r="H475" i="3" s="1"/>
  <c r="F476" i="3"/>
  <c r="H476" i="3" s="1"/>
  <c r="F479" i="3"/>
  <c r="F483" i="3"/>
  <c r="F486" i="3"/>
  <c r="F488" i="3"/>
  <c r="F491" i="3"/>
  <c r="F493" i="3"/>
  <c r="F498" i="3"/>
  <c r="F501" i="3"/>
  <c r="F504" i="3"/>
  <c r="F507" i="3"/>
  <c r="F510" i="3"/>
  <c r="F514" i="3"/>
  <c r="F519" i="3"/>
  <c r="F523" i="3"/>
  <c r="F527" i="3"/>
  <c r="H385" i="2"/>
  <c r="H21" i="2"/>
  <c r="H23" i="2"/>
  <c r="H25" i="2"/>
  <c r="H27" i="2"/>
  <c r="H30" i="2"/>
  <c r="H36" i="2"/>
  <c r="H40" i="2"/>
  <c r="H44" i="2"/>
  <c r="H50" i="2"/>
  <c r="H53" i="2"/>
  <c r="H56" i="2"/>
  <c r="H59" i="2"/>
  <c r="H63" i="2"/>
  <c r="H66" i="2"/>
  <c r="H69" i="2"/>
  <c r="H72" i="2"/>
  <c r="H80" i="2"/>
  <c r="H83" i="2"/>
  <c r="H85" i="2"/>
  <c r="H87" i="2"/>
  <c r="H96" i="2"/>
  <c r="H99" i="2"/>
  <c r="H102" i="2"/>
  <c r="H107" i="2"/>
  <c r="H109" i="2"/>
  <c r="J109" i="2" s="1"/>
  <c r="H112" i="2"/>
  <c r="H121" i="2"/>
  <c r="H124" i="2"/>
  <c r="H126" i="2"/>
  <c r="H128" i="2"/>
  <c r="H131" i="2"/>
  <c r="H134" i="2"/>
  <c r="H137" i="2"/>
  <c r="H140" i="2"/>
  <c r="H143" i="2"/>
  <c r="H145" i="2"/>
  <c r="J145" i="2" s="1"/>
  <c r="H146" i="2"/>
  <c r="J146" i="2" s="1"/>
  <c r="H151" i="2"/>
  <c r="J151" i="2" s="1"/>
  <c r="H154" i="2"/>
  <c r="H157" i="2"/>
  <c r="H159" i="2"/>
  <c r="H162" i="2"/>
  <c r="H164" i="2"/>
  <c r="H167" i="2"/>
  <c r="H171" i="2"/>
  <c r="H174" i="2"/>
  <c r="H177" i="2"/>
  <c r="H180" i="2"/>
  <c r="H182" i="2"/>
  <c r="H188" i="2"/>
  <c r="H191" i="2"/>
  <c r="H193" i="2"/>
  <c r="J193" i="2" s="1"/>
  <c r="H194" i="2"/>
  <c r="J194" i="2" s="1"/>
  <c r="H197" i="2"/>
  <c r="H199" i="2"/>
  <c r="H202" i="2"/>
  <c r="H205" i="2"/>
  <c r="H208" i="2"/>
  <c r="H211" i="2"/>
  <c r="H213" i="2"/>
  <c r="H216" i="2"/>
  <c r="H219" i="2"/>
  <c r="H222" i="2"/>
  <c r="H225" i="2"/>
  <c r="H227" i="2"/>
  <c r="H230" i="2"/>
  <c r="H233" i="2"/>
  <c r="H236" i="2"/>
  <c r="H239" i="2"/>
  <c r="H242" i="2"/>
  <c r="H245" i="2"/>
  <c r="H248" i="2"/>
  <c r="H251" i="2"/>
  <c r="H254" i="2"/>
  <c r="H257" i="2"/>
  <c r="H260" i="2"/>
  <c r="H263" i="2"/>
  <c r="H265" i="2"/>
  <c r="H268" i="2"/>
  <c r="H271" i="2"/>
  <c r="H277" i="2"/>
  <c r="H280" i="2"/>
  <c r="H304" i="2"/>
  <c r="H306" i="2"/>
  <c r="H309" i="2"/>
  <c r="H311" i="2"/>
  <c r="H314" i="2"/>
  <c r="H317" i="2"/>
  <c r="H320" i="2"/>
  <c r="H323" i="2"/>
  <c r="J323" i="2" s="1"/>
  <c r="H324" i="2"/>
  <c r="J324" i="2" s="1"/>
  <c r="H327" i="2"/>
  <c r="J327" i="2" s="1"/>
  <c r="H328" i="2"/>
  <c r="J328" i="2" s="1"/>
  <c r="H331" i="2"/>
  <c r="J331" i="2" s="1"/>
  <c r="H332" i="2"/>
  <c r="J332" i="2" s="1"/>
  <c r="H335" i="2"/>
  <c r="H338" i="2"/>
  <c r="J338" i="2" s="1"/>
  <c r="H339" i="2"/>
  <c r="J339" i="2" s="1"/>
  <c r="H342" i="2"/>
  <c r="H345" i="2"/>
  <c r="J345" i="2" s="1"/>
  <c r="H346" i="2"/>
  <c r="J346" i="2" s="1"/>
  <c r="H349" i="2"/>
  <c r="J349" i="2" s="1"/>
  <c r="H350" i="2"/>
  <c r="J350" i="2" s="1"/>
  <c r="H353" i="2"/>
  <c r="J353" i="2" s="1"/>
  <c r="H354" i="2"/>
  <c r="J354" i="2" s="1"/>
  <c r="H357" i="2"/>
  <c r="H360" i="2"/>
  <c r="H363" i="2"/>
  <c r="H368" i="2"/>
  <c r="H371" i="2"/>
  <c r="H373" i="2"/>
  <c r="H376" i="2"/>
  <c r="H378" i="2"/>
  <c r="H381" i="2"/>
  <c r="H383" i="2"/>
  <c r="H387" i="2"/>
  <c r="H390" i="2"/>
  <c r="H393" i="2"/>
  <c r="J393" i="2" s="1"/>
  <c r="H394" i="2"/>
  <c r="J394" i="2" s="1"/>
  <c r="H397" i="2"/>
  <c r="J397" i="2" s="1"/>
  <c r="H398" i="2"/>
  <c r="J398" i="2" s="1"/>
  <c r="H401" i="2"/>
  <c r="H409" i="2"/>
  <c r="H412" i="2"/>
  <c r="H415" i="2"/>
  <c r="H422" i="2"/>
  <c r="H425" i="2"/>
  <c r="H428" i="2"/>
  <c r="H431" i="2"/>
  <c r="H434" i="2"/>
  <c r="H437" i="2"/>
  <c r="H440" i="2"/>
  <c r="H442" i="2"/>
  <c r="H444" i="2"/>
  <c r="H453" i="2"/>
  <c r="H459" i="2"/>
  <c r="H461" i="2"/>
  <c r="H467" i="2"/>
  <c r="H473" i="2"/>
  <c r="H499" i="2"/>
  <c r="H502" i="2"/>
  <c r="H504" i="2"/>
  <c r="H506" i="2"/>
  <c r="H510" i="2"/>
  <c r="H513" i="2"/>
  <c r="H515" i="2"/>
  <c r="H517" i="2"/>
  <c r="H520" i="2"/>
  <c r="G551" i="1"/>
  <c r="G548" i="1"/>
  <c r="I548" i="1" s="1"/>
  <c r="G546" i="1"/>
  <c r="I546" i="1" s="1"/>
  <c r="G544" i="1"/>
  <c r="I544" i="1" s="1"/>
  <c r="G541" i="1"/>
  <c r="G535" i="1"/>
  <c r="I535" i="1" s="1"/>
  <c r="G533" i="1"/>
  <c r="I533" i="1" s="1"/>
  <c r="G531" i="1"/>
  <c r="I531" i="1" s="1"/>
  <c r="G527" i="1"/>
  <c r="G515" i="1"/>
  <c r="G512" i="1"/>
  <c r="I512" i="1" s="1"/>
  <c r="G510" i="1"/>
  <c r="I510" i="1" s="1"/>
  <c r="G505" i="1"/>
  <c r="I505" i="1" s="1"/>
  <c r="G503" i="1"/>
  <c r="I503" i="1" s="1"/>
  <c r="G500" i="1"/>
  <c r="I500" i="1" s="1"/>
  <c r="G498" i="1"/>
  <c r="I498" i="1" s="1"/>
  <c r="G495" i="1"/>
  <c r="G490" i="1"/>
  <c r="I490" i="1" s="1"/>
  <c r="G488" i="1"/>
  <c r="I488" i="1" s="1"/>
  <c r="G482" i="1"/>
  <c r="I482" i="1" s="1"/>
  <c r="G480" i="1"/>
  <c r="I480" i="1" s="1"/>
  <c r="G477" i="1"/>
  <c r="G474" i="1"/>
  <c r="G467" i="1"/>
  <c r="G464" i="1"/>
  <c r="G461" i="1"/>
  <c r="G457" i="1"/>
  <c r="G451" i="1"/>
  <c r="I451" i="1" s="1"/>
  <c r="G449" i="1"/>
  <c r="I449" i="1" s="1"/>
  <c r="G446" i="1"/>
  <c r="G430" i="1"/>
  <c r="G424" i="1"/>
  <c r="G421" i="1"/>
  <c r="G411" i="1"/>
  <c r="G403" i="1"/>
  <c r="G400" i="1"/>
  <c r="I400" i="1" s="1"/>
  <c r="G398" i="1"/>
  <c r="I398" i="1" s="1"/>
  <c r="G395" i="1"/>
  <c r="G392" i="1"/>
  <c r="G389" i="1"/>
  <c r="G377" i="1"/>
  <c r="I377" i="1" s="1"/>
  <c r="G374" i="1"/>
  <c r="I374" i="1" s="1"/>
  <c r="G372" i="1"/>
  <c r="G368" i="1"/>
  <c r="G365" i="1"/>
  <c r="G361" i="1"/>
  <c r="G355" i="1"/>
  <c r="G352" i="1"/>
  <c r="I352" i="1" s="1"/>
  <c r="G351" i="1"/>
  <c r="I351" i="1" s="1"/>
  <c r="G346" i="1"/>
  <c r="G343" i="1"/>
  <c r="G339" i="1"/>
  <c r="I339" i="1" s="1"/>
  <c r="G336" i="1"/>
  <c r="I336" i="1" s="1"/>
  <c r="G334" i="1"/>
  <c r="I334" i="1" s="1"/>
  <c r="G332" i="1"/>
  <c r="I332" i="1" s="1"/>
  <c r="G327" i="1"/>
  <c r="G324" i="1"/>
  <c r="I324" i="1" s="1"/>
  <c r="G322" i="1"/>
  <c r="I322" i="1" s="1"/>
  <c r="G319" i="1"/>
  <c r="G316" i="1"/>
  <c r="G313" i="1"/>
  <c r="G310" i="1"/>
  <c r="G307" i="1"/>
  <c r="I307" i="1" s="1"/>
  <c r="G305" i="1"/>
  <c r="I305" i="1" s="1"/>
  <c r="G301" i="1"/>
  <c r="G297" i="1"/>
  <c r="G293" i="1"/>
  <c r="G286" i="1"/>
  <c r="G284" i="1"/>
  <c r="I284" i="1" s="1"/>
  <c r="G282" i="1"/>
  <c r="I282" i="1" s="1"/>
  <c r="G280" i="1"/>
  <c r="I280" i="1" s="1"/>
  <c r="G277" i="1"/>
  <c r="G265" i="1"/>
  <c r="G262" i="1"/>
  <c r="I262" i="1" s="1"/>
  <c r="G260" i="1"/>
  <c r="I260" i="1" s="1"/>
  <c r="G257" i="1"/>
  <c r="I257" i="1" s="1"/>
  <c r="G255" i="1"/>
  <c r="I255" i="1" s="1"/>
  <c r="G253" i="1"/>
  <c r="I253" i="1" s="1"/>
  <c r="G246" i="1"/>
  <c r="G243" i="1"/>
  <c r="G239" i="1"/>
  <c r="G236" i="1"/>
  <c r="G233" i="1"/>
  <c r="G227" i="1"/>
  <c r="I227" i="1" s="1"/>
  <c r="G226" i="1"/>
  <c r="I226" i="1" s="1"/>
  <c r="G224" i="1"/>
  <c r="G219" i="1"/>
  <c r="G216" i="1"/>
  <c r="G213" i="1"/>
  <c r="G208" i="1"/>
  <c r="G199" i="1"/>
  <c r="G195" i="1"/>
  <c r="G191" i="1"/>
  <c r="G186" i="1"/>
  <c r="G182" i="1"/>
  <c r="G177" i="1"/>
  <c r="G173" i="1"/>
  <c r="G170" i="1"/>
  <c r="G167" i="1"/>
  <c r="G164" i="1"/>
  <c r="G159" i="1"/>
  <c r="G155" i="1"/>
  <c r="G150" i="1"/>
  <c r="G145" i="1"/>
  <c r="I145" i="1" s="1"/>
  <c r="G144" i="1"/>
  <c r="G141" i="1"/>
  <c r="I141" i="1" s="1"/>
  <c r="G139" i="1"/>
  <c r="I139" i="1" s="1"/>
  <c r="G137" i="1"/>
  <c r="I137" i="1" s="1"/>
  <c r="G135" i="1"/>
  <c r="I135" i="1" s="1"/>
  <c r="G129" i="1"/>
  <c r="G124" i="1"/>
  <c r="G120" i="1"/>
  <c r="G117" i="1"/>
  <c r="G114" i="1"/>
  <c r="I114" i="1" s="1"/>
  <c r="G112" i="1"/>
  <c r="I112" i="1" s="1"/>
  <c r="G110" i="1"/>
  <c r="I110" i="1" s="1"/>
  <c r="G108" i="1"/>
  <c r="I108" i="1" s="1"/>
  <c r="G105" i="1"/>
  <c r="I105" i="1" s="1"/>
  <c r="G103" i="1"/>
  <c r="I103" i="1" s="1"/>
  <c r="G100" i="1"/>
  <c r="I100" i="1" s="1"/>
  <c r="G98" i="1"/>
  <c r="I98" i="1" s="1"/>
  <c r="G95" i="1"/>
  <c r="I95" i="1" s="1"/>
  <c r="G93" i="1"/>
  <c r="I93" i="1" s="1"/>
  <c r="G88" i="1"/>
  <c r="G84" i="1"/>
  <c r="G80" i="1"/>
  <c r="G75" i="1"/>
  <c r="I75" i="1" s="1"/>
  <c r="G72" i="1"/>
  <c r="G69" i="1"/>
  <c r="G65" i="1"/>
  <c r="G61" i="1"/>
  <c r="G57" i="1"/>
  <c r="G53" i="1"/>
  <c r="G45" i="1"/>
  <c r="G41" i="1"/>
  <c r="G37" i="1"/>
  <c r="G34" i="1"/>
  <c r="G31" i="1"/>
  <c r="G28" i="1"/>
  <c r="G23" i="1"/>
  <c r="I23" i="1" s="1"/>
  <c r="G21" i="1"/>
  <c r="I21" i="1" s="1"/>
  <c r="G18" i="1"/>
  <c r="G56" i="1" l="1"/>
  <c r="I56" i="1" s="1"/>
  <c r="I57" i="1"/>
  <c r="G119" i="1"/>
  <c r="I119" i="1" s="1"/>
  <c r="I120" i="1"/>
  <c r="G40" i="1"/>
  <c r="I40" i="1" s="1"/>
  <c r="I41" i="1"/>
  <c r="G149" i="1"/>
  <c r="I149" i="1" s="1"/>
  <c r="I150" i="1"/>
  <c r="G181" i="1"/>
  <c r="I182" i="1"/>
  <c r="G17" i="1"/>
  <c r="I17" i="1" s="1"/>
  <c r="I18" i="1"/>
  <c r="G44" i="1"/>
  <c r="I44" i="1" s="1"/>
  <c r="I45" i="1"/>
  <c r="G445" i="1"/>
  <c r="I445" i="1" s="1"/>
  <c r="I446" i="1"/>
  <c r="G460" i="1"/>
  <c r="I460" i="1" s="1"/>
  <c r="I461" i="1"/>
  <c r="G476" i="1"/>
  <c r="I476" i="1" s="1"/>
  <c r="I477" i="1"/>
  <c r="G514" i="1"/>
  <c r="I514" i="1" s="1"/>
  <c r="I515" i="1"/>
  <c r="G83" i="1"/>
  <c r="I83" i="1" s="1"/>
  <c r="I84" i="1"/>
  <c r="G143" i="1"/>
  <c r="I143" i="1" s="1"/>
  <c r="I144" i="1"/>
  <c r="G463" i="1"/>
  <c r="I463" i="1" s="1"/>
  <c r="I464" i="1"/>
  <c r="G494" i="1"/>
  <c r="I494" i="1" s="1"/>
  <c r="I495" i="1"/>
  <c r="G526" i="1"/>
  <c r="I527" i="1"/>
  <c r="G540" i="1"/>
  <c r="I540" i="1" s="1"/>
  <c r="I541" i="1"/>
  <c r="G550" i="1"/>
  <c r="I550" i="1" s="1"/>
  <c r="I551" i="1"/>
  <c r="H89" i="2"/>
  <c r="I286" i="1"/>
  <c r="G326" i="1"/>
  <c r="I326" i="1" s="1"/>
  <c r="I327" i="1"/>
  <c r="G466" i="1"/>
  <c r="I466" i="1" s="1"/>
  <c r="I467" i="1"/>
  <c r="G52" i="1"/>
  <c r="I52" i="1" s="1"/>
  <c r="I53" i="1"/>
  <c r="G87" i="1"/>
  <c r="I87" i="1" s="1"/>
  <c r="I88" i="1"/>
  <c r="G27" i="1"/>
  <c r="I27" i="1" s="1"/>
  <c r="I28" i="1"/>
  <c r="G60" i="1"/>
  <c r="I60" i="1" s="1"/>
  <c r="I61" i="1"/>
  <c r="F170" i="3"/>
  <c r="H170" i="3" s="1"/>
  <c r="I372" i="1"/>
  <c r="G429" i="1"/>
  <c r="I429" i="1" s="1"/>
  <c r="I430" i="1"/>
  <c r="G456" i="1"/>
  <c r="I457" i="1"/>
  <c r="G473" i="1"/>
  <c r="I473" i="1" s="1"/>
  <c r="I474" i="1"/>
  <c r="F151" i="3"/>
  <c r="H151" i="3" s="1"/>
  <c r="H152" i="3"/>
  <c r="G423" i="1"/>
  <c r="I423" i="1" s="1"/>
  <c r="I424" i="1"/>
  <c r="G420" i="1"/>
  <c r="I420" i="1" s="1"/>
  <c r="I421" i="1"/>
  <c r="G148" i="1"/>
  <c r="G218" i="1"/>
  <c r="I218" i="1" s="1"/>
  <c r="I219" i="1"/>
  <c r="G30" i="1"/>
  <c r="I30" i="1" s="1"/>
  <c r="I31" i="1"/>
  <c r="G79" i="1"/>
  <c r="I79" i="1" s="1"/>
  <c r="I80" i="1"/>
  <c r="G128" i="1"/>
  <c r="I129" i="1"/>
  <c r="G154" i="1"/>
  <c r="I155" i="1"/>
  <c r="G185" i="1"/>
  <c r="I186" i="1"/>
  <c r="G207" i="1"/>
  <c r="I208" i="1"/>
  <c r="G235" i="1"/>
  <c r="I235" i="1" s="1"/>
  <c r="I236" i="1"/>
  <c r="G296" i="1"/>
  <c r="I297" i="1"/>
  <c r="G33" i="1"/>
  <c r="I33" i="1" s="1"/>
  <c r="I34" i="1"/>
  <c r="G68" i="1"/>
  <c r="I68" i="1" s="1"/>
  <c r="I69" i="1"/>
  <c r="G116" i="1"/>
  <c r="I116" i="1" s="1"/>
  <c r="I117" i="1"/>
  <c r="G158" i="1"/>
  <c r="I159" i="1"/>
  <c r="G172" i="1"/>
  <c r="I172" i="1" s="1"/>
  <c r="I173" i="1"/>
  <c r="G190" i="1"/>
  <c r="I191" i="1"/>
  <c r="G212" i="1"/>
  <c r="I212" i="1" s="1"/>
  <c r="I213" i="1"/>
  <c r="G238" i="1"/>
  <c r="I238" i="1" s="1"/>
  <c r="I239" i="1"/>
  <c r="G264" i="1"/>
  <c r="I264" i="1" s="1"/>
  <c r="I265" i="1"/>
  <c r="G300" i="1"/>
  <c r="I300" i="1" s="1"/>
  <c r="I301" i="1"/>
  <c r="G312" i="1"/>
  <c r="I312" i="1" s="1"/>
  <c r="I313" i="1"/>
  <c r="G364" i="1"/>
  <c r="I364" i="1" s="1"/>
  <c r="I365" i="1"/>
  <c r="H514" i="2"/>
  <c r="J514" i="2" s="1"/>
  <c r="J515" i="2"/>
  <c r="H503" i="2"/>
  <c r="J503" i="2" s="1"/>
  <c r="J504" i="2"/>
  <c r="H466" i="2"/>
  <c r="J467" i="2"/>
  <c r="H443" i="2"/>
  <c r="J443" i="2" s="1"/>
  <c r="J444" i="2"/>
  <c r="H433" i="2"/>
  <c r="J434" i="2"/>
  <c r="H421" i="2"/>
  <c r="J422" i="2"/>
  <c r="H400" i="2"/>
  <c r="J401" i="2"/>
  <c r="H380" i="2"/>
  <c r="J380" i="2" s="1"/>
  <c r="J381" i="2"/>
  <c r="H370" i="2"/>
  <c r="J370" i="2" s="1"/>
  <c r="J371" i="2"/>
  <c r="H356" i="2"/>
  <c r="J357" i="2"/>
  <c r="H310" i="2"/>
  <c r="J310" i="2" s="1"/>
  <c r="J311" i="2"/>
  <c r="H279" i="2"/>
  <c r="J280" i="2"/>
  <c r="H264" i="2"/>
  <c r="J264" i="2" s="1"/>
  <c r="J265" i="2"/>
  <c r="H244" i="2"/>
  <c r="J245" i="2"/>
  <c r="H232" i="2"/>
  <c r="J233" i="2"/>
  <c r="H221" i="2"/>
  <c r="J222" i="2"/>
  <c r="H210" i="2"/>
  <c r="J210" i="2" s="1"/>
  <c r="J211" i="2"/>
  <c r="H198" i="2"/>
  <c r="J198" i="2" s="1"/>
  <c r="J199" i="2"/>
  <c r="H190" i="2"/>
  <c r="J190" i="2" s="1"/>
  <c r="J191" i="2"/>
  <c r="H176" i="2"/>
  <c r="J177" i="2"/>
  <c r="H163" i="2"/>
  <c r="J163" i="2" s="1"/>
  <c r="J164" i="2"/>
  <c r="H153" i="2"/>
  <c r="J154" i="2"/>
  <c r="H142" i="2"/>
  <c r="J142" i="2" s="1"/>
  <c r="J143" i="2"/>
  <c r="H130" i="2"/>
  <c r="J131" i="2"/>
  <c r="H120" i="2"/>
  <c r="J121" i="2"/>
  <c r="H101" i="2"/>
  <c r="J102" i="2"/>
  <c r="H84" i="2"/>
  <c r="J84" i="2" s="1"/>
  <c r="J85" i="2"/>
  <c r="H68" i="2"/>
  <c r="J69" i="2"/>
  <c r="H55" i="2"/>
  <c r="J56" i="2"/>
  <c r="H39" i="2"/>
  <c r="J40" i="2"/>
  <c r="H24" i="2"/>
  <c r="J24" i="2" s="1"/>
  <c r="J25" i="2"/>
  <c r="F526" i="3"/>
  <c r="H527" i="3"/>
  <c r="F509" i="3"/>
  <c r="H510" i="3"/>
  <c r="F497" i="3"/>
  <c r="H497" i="3" s="1"/>
  <c r="H498" i="3"/>
  <c r="F485" i="3"/>
  <c r="H485" i="3" s="1"/>
  <c r="H486" i="3"/>
  <c r="F461" i="3"/>
  <c r="H462" i="3"/>
  <c r="F445" i="3"/>
  <c r="H446" i="3"/>
  <c r="F424" i="3"/>
  <c r="H424" i="3" s="1"/>
  <c r="H425" i="3"/>
  <c r="F413" i="3"/>
  <c r="H414" i="3"/>
  <c r="F393" i="3"/>
  <c r="H394" i="3"/>
  <c r="F379" i="3"/>
  <c r="H380" i="3"/>
  <c r="F369" i="3"/>
  <c r="H369" i="3" s="1"/>
  <c r="H370" i="3"/>
  <c r="F360" i="3"/>
  <c r="H360" i="3" s="1"/>
  <c r="H361" i="3"/>
  <c r="F350" i="3"/>
  <c r="H350" i="3" s="1"/>
  <c r="H351" i="3"/>
  <c r="F333" i="3"/>
  <c r="H333" i="3" s="1"/>
  <c r="H334" i="3"/>
  <c r="F320" i="3"/>
  <c r="H321" i="3"/>
  <c r="F306" i="3"/>
  <c r="H307" i="3"/>
  <c r="F268" i="3"/>
  <c r="H269" i="3"/>
  <c r="F249" i="3"/>
  <c r="H250" i="3"/>
  <c r="F237" i="3"/>
  <c r="H238" i="3"/>
  <c r="F218" i="3"/>
  <c r="H219" i="3"/>
  <c r="F201" i="3"/>
  <c r="H201" i="3" s="1"/>
  <c r="H202" i="3"/>
  <c r="F190" i="3"/>
  <c r="H191" i="3"/>
  <c r="F173" i="3"/>
  <c r="H174" i="3"/>
  <c r="F155" i="3"/>
  <c r="H156" i="3"/>
  <c r="F128" i="3"/>
  <c r="H129" i="3"/>
  <c r="F111" i="3"/>
  <c r="H112" i="3"/>
  <c r="F98" i="3"/>
  <c r="H99" i="3"/>
  <c r="F86" i="3"/>
  <c r="H86" i="3" s="1"/>
  <c r="H87" i="3"/>
  <c r="F72" i="3"/>
  <c r="H73" i="3"/>
  <c r="F61" i="3"/>
  <c r="H61" i="3" s="1"/>
  <c r="H62" i="3"/>
  <c r="F51" i="3"/>
  <c r="H51" i="3" s="1"/>
  <c r="H52" i="3"/>
  <c r="F36" i="3"/>
  <c r="H36" i="3" s="1"/>
  <c r="H37" i="3"/>
  <c r="F25" i="3"/>
  <c r="H25" i="3" s="1"/>
  <c r="H26" i="3"/>
  <c r="G36" i="1"/>
  <c r="I36" i="1" s="1"/>
  <c r="I37" i="1"/>
  <c r="G71" i="1"/>
  <c r="I71" i="1" s="1"/>
  <c r="I72" i="1"/>
  <c r="G163" i="1"/>
  <c r="I164" i="1"/>
  <c r="G176" i="1"/>
  <c r="I177" i="1"/>
  <c r="G194" i="1"/>
  <c r="I195" i="1"/>
  <c r="G215" i="1"/>
  <c r="I215" i="1" s="1"/>
  <c r="I216" i="1"/>
  <c r="G242" i="1"/>
  <c r="I242" i="1" s="1"/>
  <c r="I243" i="1"/>
  <c r="G276" i="1"/>
  <c r="I276" i="1" s="1"/>
  <c r="I277" i="1"/>
  <c r="H88" i="2"/>
  <c r="J88" i="2" s="1"/>
  <c r="J89" i="2"/>
  <c r="G315" i="1"/>
  <c r="I315" i="1" s="1"/>
  <c r="I316" i="1"/>
  <c r="G367" i="1"/>
  <c r="I367" i="1" s="1"/>
  <c r="I368" i="1"/>
  <c r="G388" i="1"/>
  <c r="I388" i="1" s="1"/>
  <c r="I389" i="1"/>
  <c r="H512" i="2"/>
  <c r="J512" i="2" s="1"/>
  <c r="J513" i="2"/>
  <c r="H501" i="2"/>
  <c r="J501" i="2" s="1"/>
  <c r="J502" i="2"/>
  <c r="H460" i="2"/>
  <c r="J460" i="2" s="1"/>
  <c r="J461" i="2"/>
  <c r="H441" i="2"/>
  <c r="J441" i="2" s="1"/>
  <c r="J442" i="2"/>
  <c r="H430" i="2"/>
  <c r="J431" i="2"/>
  <c r="H414" i="2"/>
  <c r="J415" i="2"/>
  <c r="H389" i="2"/>
  <c r="J390" i="2"/>
  <c r="H377" i="2"/>
  <c r="J377" i="2" s="1"/>
  <c r="J378" i="2"/>
  <c r="H367" i="2"/>
  <c r="J368" i="2"/>
  <c r="H319" i="2"/>
  <c r="J320" i="2"/>
  <c r="H308" i="2"/>
  <c r="J308" i="2" s="1"/>
  <c r="J309" i="2"/>
  <c r="H276" i="2"/>
  <c r="J277" i="2"/>
  <c r="H262" i="2"/>
  <c r="J262" i="2" s="1"/>
  <c r="J263" i="2"/>
  <c r="H253" i="2"/>
  <c r="J254" i="2"/>
  <c r="H241" i="2"/>
  <c r="J242" i="2"/>
  <c r="H229" i="2"/>
  <c r="J230" i="2"/>
  <c r="H218" i="2"/>
  <c r="J219" i="2"/>
  <c r="H207" i="2"/>
  <c r="J208" i="2"/>
  <c r="H196" i="2"/>
  <c r="J196" i="2" s="1"/>
  <c r="J197" i="2"/>
  <c r="H187" i="2"/>
  <c r="J188" i="2"/>
  <c r="H173" i="2"/>
  <c r="J174" i="2"/>
  <c r="H161" i="2"/>
  <c r="J161" i="2" s="1"/>
  <c r="J162" i="2"/>
  <c r="H139" i="2"/>
  <c r="J140" i="2"/>
  <c r="H127" i="2"/>
  <c r="J127" i="2" s="1"/>
  <c r="J128" i="2"/>
  <c r="H111" i="2"/>
  <c r="J111" i="2" s="1"/>
  <c r="J112" i="2"/>
  <c r="H98" i="2"/>
  <c r="J99" i="2"/>
  <c r="H82" i="2"/>
  <c r="J82" i="2" s="1"/>
  <c r="J83" i="2"/>
  <c r="H65" i="2"/>
  <c r="J66" i="2"/>
  <c r="H52" i="2"/>
  <c r="J53" i="2"/>
  <c r="H35" i="2"/>
  <c r="J36" i="2"/>
  <c r="H22" i="2"/>
  <c r="J22" i="2" s="1"/>
  <c r="J23" i="2"/>
  <c r="F522" i="3"/>
  <c r="H523" i="3"/>
  <c r="F506" i="3"/>
  <c r="H507" i="3"/>
  <c r="F492" i="3"/>
  <c r="H492" i="3" s="1"/>
  <c r="H493" i="3"/>
  <c r="F482" i="3"/>
  <c r="H483" i="3"/>
  <c r="F472" i="3"/>
  <c r="H472" i="3" s="1"/>
  <c r="H473" i="3"/>
  <c r="F458" i="3"/>
  <c r="H459" i="3"/>
  <c r="F440" i="3"/>
  <c r="H442" i="3"/>
  <c r="F422" i="3"/>
  <c r="H422" i="3" s="1"/>
  <c r="H423" i="3"/>
  <c r="F405" i="3"/>
  <c r="H405" i="3" s="1"/>
  <c r="H406" i="3"/>
  <c r="F390" i="3"/>
  <c r="H391" i="3"/>
  <c r="F358" i="3"/>
  <c r="H358" i="3" s="1"/>
  <c r="H359" i="3"/>
  <c r="F348" i="3"/>
  <c r="H348" i="3" s="1"/>
  <c r="H349" i="3"/>
  <c r="F330" i="3"/>
  <c r="H331" i="3"/>
  <c r="F317" i="3"/>
  <c r="H318" i="3"/>
  <c r="F302" i="3"/>
  <c r="H303" i="3"/>
  <c r="F265" i="3"/>
  <c r="H266" i="3"/>
  <c r="F246" i="3"/>
  <c r="H247" i="3"/>
  <c r="F227" i="3"/>
  <c r="H228" i="3"/>
  <c r="F215" i="3"/>
  <c r="H216" i="3"/>
  <c r="F199" i="3"/>
  <c r="H199" i="3" s="1"/>
  <c r="H200" i="3"/>
  <c r="F186" i="3"/>
  <c r="H186" i="3" s="1"/>
  <c r="H187" i="3"/>
  <c r="F166" i="3"/>
  <c r="H167" i="3"/>
  <c r="F137" i="3"/>
  <c r="H137" i="3" s="1"/>
  <c r="H138" i="3"/>
  <c r="F121" i="3"/>
  <c r="H121" i="3" s="1"/>
  <c r="H122" i="3"/>
  <c r="F106" i="3"/>
  <c r="H107" i="3"/>
  <c r="F95" i="3"/>
  <c r="H96" i="3"/>
  <c r="F84" i="3"/>
  <c r="H84" i="3" s="1"/>
  <c r="H85" i="3"/>
  <c r="F68" i="3"/>
  <c r="H69" i="3"/>
  <c r="F58" i="3"/>
  <c r="H59" i="3"/>
  <c r="F49" i="3"/>
  <c r="H49" i="3" s="1"/>
  <c r="H50" i="3"/>
  <c r="F34" i="3"/>
  <c r="H34" i="3" s="1"/>
  <c r="H35" i="3"/>
  <c r="F23" i="3"/>
  <c r="H23" i="3" s="1"/>
  <c r="H24" i="3"/>
  <c r="F209" i="3"/>
  <c r="H209" i="3" s="1"/>
  <c r="H210" i="3"/>
  <c r="H183" i="2"/>
  <c r="J183" i="2" s="1"/>
  <c r="J184" i="2"/>
  <c r="G123" i="1"/>
  <c r="I123" i="1" s="1"/>
  <c r="I124" i="1"/>
  <c r="G180" i="1"/>
  <c r="I181" i="1"/>
  <c r="G232" i="1"/>
  <c r="I232" i="1" s="1"/>
  <c r="I233" i="1"/>
  <c r="G318" i="1"/>
  <c r="I318" i="1" s="1"/>
  <c r="I319" i="1"/>
  <c r="G354" i="1"/>
  <c r="I354" i="1" s="1"/>
  <c r="I355" i="1"/>
  <c r="G402" i="1"/>
  <c r="I402" i="1" s="1"/>
  <c r="I403" i="1"/>
  <c r="H519" i="2"/>
  <c r="J520" i="2"/>
  <c r="H509" i="2"/>
  <c r="J510" i="2"/>
  <c r="H498" i="2"/>
  <c r="J499" i="2"/>
  <c r="H458" i="2"/>
  <c r="J458" i="2" s="1"/>
  <c r="J459" i="2"/>
  <c r="H439" i="2"/>
  <c r="J439" i="2" s="1"/>
  <c r="J440" i="2"/>
  <c r="H427" i="2"/>
  <c r="J428" i="2"/>
  <c r="H411" i="2"/>
  <c r="J412" i="2"/>
  <c r="H386" i="2"/>
  <c r="J386" i="2" s="1"/>
  <c r="J387" i="2"/>
  <c r="H375" i="2"/>
  <c r="J375" i="2" s="1"/>
  <c r="J376" i="2"/>
  <c r="H362" i="2"/>
  <c r="J363" i="2"/>
  <c r="H334" i="2"/>
  <c r="J335" i="2"/>
  <c r="H316" i="2"/>
  <c r="J317" i="2"/>
  <c r="H305" i="2"/>
  <c r="J305" i="2" s="1"/>
  <c r="J306" i="2"/>
  <c r="H270" i="2"/>
  <c r="J271" i="2"/>
  <c r="H259" i="2"/>
  <c r="J260" i="2"/>
  <c r="H250" i="2"/>
  <c r="J251" i="2"/>
  <c r="H238" i="2"/>
  <c r="J239" i="2"/>
  <c r="H226" i="2"/>
  <c r="J226" i="2" s="1"/>
  <c r="J227" i="2"/>
  <c r="H215" i="2"/>
  <c r="J216" i="2"/>
  <c r="H204" i="2"/>
  <c r="J205" i="2"/>
  <c r="H181" i="2"/>
  <c r="J181" i="2" s="1"/>
  <c r="J182" i="2"/>
  <c r="H169" i="2"/>
  <c r="J171" i="2"/>
  <c r="H158" i="2"/>
  <c r="J158" i="2" s="1"/>
  <c r="J159" i="2"/>
  <c r="H136" i="2"/>
  <c r="J136" i="2" s="1"/>
  <c r="J137" i="2"/>
  <c r="H125" i="2"/>
  <c r="J125" i="2" s="1"/>
  <c r="J126" i="2"/>
  <c r="H95" i="2"/>
  <c r="J96" i="2"/>
  <c r="H79" i="2"/>
  <c r="J80" i="2"/>
  <c r="H62" i="2"/>
  <c r="J63" i="2"/>
  <c r="H49" i="2"/>
  <c r="J50" i="2"/>
  <c r="H29" i="2"/>
  <c r="J30" i="2"/>
  <c r="H20" i="2"/>
  <c r="J20" i="2" s="1"/>
  <c r="J21" i="2"/>
  <c r="F518" i="3"/>
  <c r="H519" i="3"/>
  <c r="F503" i="3"/>
  <c r="H504" i="3"/>
  <c r="F490" i="3"/>
  <c r="H490" i="3" s="1"/>
  <c r="H491" i="3"/>
  <c r="F478" i="3"/>
  <c r="H479" i="3"/>
  <c r="F466" i="3"/>
  <c r="H466" i="3" s="1"/>
  <c r="H467" i="3"/>
  <c r="F451" i="3"/>
  <c r="H452" i="3"/>
  <c r="F429" i="3"/>
  <c r="H429" i="3" s="1"/>
  <c r="H430" i="3"/>
  <c r="F420" i="3"/>
  <c r="H420" i="3" s="1"/>
  <c r="H421" i="3"/>
  <c r="F403" i="3"/>
  <c r="H404" i="3"/>
  <c r="F387" i="3"/>
  <c r="H388" i="3"/>
  <c r="F365" i="3"/>
  <c r="H365" i="3" s="1"/>
  <c r="H366" i="3"/>
  <c r="F355" i="3"/>
  <c r="H355" i="3" s="1"/>
  <c r="H356" i="3"/>
  <c r="F326" i="3"/>
  <c r="H327" i="3"/>
  <c r="F312" i="3"/>
  <c r="H313" i="3"/>
  <c r="F274" i="3"/>
  <c r="H275" i="3"/>
  <c r="F257" i="3"/>
  <c r="H258" i="3"/>
  <c r="F243" i="3"/>
  <c r="F224" i="3"/>
  <c r="H225" i="3"/>
  <c r="F206" i="3"/>
  <c r="H206" i="3" s="1"/>
  <c r="H207" i="3"/>
  <c r="F196" i="3"/>
  <c r="H197" i="3"/>
  <c r="F184" i="3"/>
  <c r="H184" i="3" s="1"/>
  <c r="H185" i="3"/>
  <c r="F162" i="3"/>
  <c r="H162" i="3" s="1"/>
  <c r="H163" i="3"/>
  <c r="F149" i="3"/>
  <c r="H150" i="3"/>
  <c r="F135" i="3"/>
  <c r="H135" i="3" s="1"/>
  <c r="H136" i="3"/>
  <c r="F119" i="3"/>
  <c r="H119" i="3" s="1"/>
  <c r="H120" i="3"/>
  <c r="F103" i="3"/>
  <c r="H103" i="3" s="1"/>
  <c r="H104" i="3"/>
  <c r="F92" i="3"/>
  <c r="H93" i="3"/>
  <c r="F80" i="3"/>
  <c r="H81" i="3"/>
  <c r="F65" i="3"/>
  <c r="H65" i="3" s="1"/>
  <c r="H66" i="3"/>
  <c r="F55" i="3"/>
  <c r="H55" i="3" s="1"/>
  <c r="H56" i="3"/>
  <c r="F45" i="3"/>
  <c r="H46" i="3"/>
  <c r="F32" i="3"/>
  <c r="H32" i="3" s="1"/>
  <c r="H33" i="3"/>
  <c r="F21" i="3"/>
  <c r="H21" i="3" s="1"/>
  <c r="H22" i="3"/>
  <c r="G166" i="1"/>
  <c r="I166" i="1" s="1"/>
  <c r="I167" i="1"/>
  <c r="G198" i="1"/>
  <c r="I199" i="1"/>
  <c r="G245" i="1"/>
  <c r="I245" i="1" s="1"/>
  <c r="I246" i="1"/>
  <c r="G292" i="1"/>
  <c r="I293" i="1"/>
  <c r="G342" i="1"/>
  <c r="I342" i="1" s="1"/>
  <c r="I343" i="1"/>
  <c r="G391" i="1"/>
  <c r="I391" i="1" s="1"/>
  <c r="I392" i="1"/>
  <c r="G64" i="1"/>
  <c r="I64" i="1" s="1"/>
  <c r="I65" i="1"/>
  <c r="G169" i="1"/>
  <c r="I169" i="1" s="1"/>
  <c r="I170" i="1"/>
  <c r="G223" i="1"/>
  <c r="I224" i="1"/>
  <c r="G309" i="1"/>
  <c r="I309" i="1" s="1"/>
  <c r="I310" i="1"/>
  <c r="G345" i="1"/>
  <c r="I345" i="1" s="1"/>
  <c r="I346" i="1"/>
  <c r="G360" i="1"/>
  <c r="I360" i="1" s="1"/>
  <c r="I361" i="1"/>
  <c r="G394" i="1"/>
  <c r="I394" i="1" s="1"/>
  <c r="I395" i="1"/>
  <c r="G410" i="1"/>
  <c r="I411" i="1"/>
  <c r="H516" i="2"/>
  <c r="J516" i="2" s="1"/>
  <c r="J517" i="2"/>
  <c r="H505" i="2"/>
  <c r="J505" i="2" s="1"/>
  <c r="J506" i="2"/>
  <c r="H472" i="2"/>
  <c r="J473" i="2"/>
  <c r="H452" i="2"/>
  <c r="J453" i="2"/>
  <c r="H436" i="2"/>
  <c r="J437" i="2"/>
  <c r="H424" i="2"/>
  <c r="J425" i="2"/>
  <c r="H408" i="2"/>
  <c r="J409" i="2"/>
  <c r="H382" i="2"/>
  <c r="J382" i="2" s="1"/>
  <c r="J383" i="2"/>
  <c r="H372" i="2"/>
  <c r="J372" i="2" s="1"/>
  <c r="J373" i="2"/>
  <c r="H359" i="2"/>
  <c r="J360" i="2"/>
  <c r="H341" i="2"/>
  <c r="J342" i="2"/>
  <c r="H313" i="2"/>
  <c r="J314" i="2"/>
  <c r="H303" i="2"/>
  <c r="J303" i="2" s="1"/>
  <c r="J304" i="2"/>
  <c r="H267" i="2"/>
  <c r="J268" i="2"/>
  <c r="H256" i="2"/>
  <c r="J257" i="2"/>
  <c r="H247" i="2"/>
  <c r="J248" i="2"/>
  <c r="H235" i="2"/>
  <c r="J236" i="2"/>
  <c r="H224" i="2"/>
  <c r="J224" i="2" s="1"/>
  <c r="J225" i="2"/>
  <c r="H212" i="2"/>
  <c r="J212" i="2" s="1"/>
  <c r="J213" i="2"/>
  <c r="H201" i="2"/>
  <c r="J202" i="2"/>
  <c r="H179" i="2"/>
  <c r="J179" i="2" s="1"/>
  <c r="J180" i="2"/>
  <c r="H166" i="2"/>
  <c r="J167" i="2"/>
  <c r="H156" i="2"/>
  <c r="J156" i="2" s="1"/>
  <c r="J157" i="2"/>
  <c r="H133" i="2"/>
  <c r="J133" i="2" s="1"/>
  <c r="J134" i="2"/>
  <c r="H123" i="2"/>
  <c r="J123" i="2" s="1"/>
  <c r="J124" i="2"/>
  <c r="H106" i="2"/>
  <c r="J107" i="2"/>
  <c r="H86" i="2"/>
  <c r="J86" i="2" s="1"/>
  <c r="J87" i="2"/>
  <c r="H71" i="2"/>
  <c r="J72" i="2"/>
  <c r="H58" i="2"/>
  <c r="J59" i="2"/>
  <c r="H43" i="2"/>
  <c r="J44" i="2"/>
  <c r="H26" i="2"/>
  <c r="J26" i="2" s="1"/>
  <c r="J27" i="2"/>
  <c r="H384" i="2"/>
  <c r="J384" i="2" s="1"/>
  <c r="J385" i="2"/>
  <c r="F513" i="3"/>
  <c r="H514" i="3"/>
  <c r="F500" i="3"/>
  <c r="H500" i="3" s="1"/>
  <c r="H501" i="3"/>
  <c r="F487" i="3"/>
  <c r="H487" i="3" s="1"/>
  <c r="H488" i="3"/>
  <c r="F464" i="3"/>
  <c r="H464" i="3" s="1"/>
  <c r="H465" i="3"/>
  <c r="F448" i="3"/>
  <c r="H449" i="3"/>
  <c r="F427" i="3"/>
  <c r="H427" i="3" s="1"/>
  <c r="H428" i="3"/>
  <c r="F417" i="3"/>
  <c r="H418" i="3"/>
  <c r="F399" i="3"/>
  <c r="H400" i="3"/>
  <c r="F384" i="3"/>
  <c r="H385" i="3"/>
  <c r="F372" i="3"/>
  <c r="H373" i="3"/>
  <c r="F363" i="3"/>
  <c r="H363" i="3" s="1"/>
  <c r="H364" i="3"/>
  <c r="F353" i="3"/>
  <c r="H353" i="3" s="1"/>
  <c r="H354" i="3"/>
  <c r="F323" i="3"/>
  <c r="H324" i="3"/>
  <c r="F309" i="3"/>
  <c r="H310" i="3"/>
  <c r="F271" i="3"/>
  <c r="H272" i="3"/>
  <c r="F254" i="3"/>
  <c r="H255" i="3"/>
  <c r="F240" i="3"/>
  <c r="H241" i="3"/>
  <c r="F221" i="3"/>
  <c r="H222" i="3"/>
  <c r="F204" i="3"/>
  <c r="H205" i="3"/>
  <c r="F193" i="3"/>
  <c r="H194" i="3"/>
  <c r="F178" i="3"/>
  <c r="H178" i="3" s="1"/>
  <c r="H179" i="3"/>
  <c r="F159" i="3"/>
  <c r="H160" i="3"/>
  <c r="F145" i="3"/>
  <c r="H145" i="3" s="1"/>
  <c r="H147" i="3"/>
  <c r="F131" i="3"/>
  <c r="H132" i="3"/>
  <c r="F117" i="3"/>
  <c r="H117" i="3" s="1"/>
  <c r="H118" i="3"/>
  <c r="F101" i="3"/>
  <c r="H101" i="3" s="1"/>
  <c r="H102" i="3"/>
  <c r="F89" i="3"/>
  <c r="H90" i="3"/>
  <c r="F76" i="3"/>
  <c r="H77" i="3"/>
  <c r="F63" i="3"/>
  <c r="H63" i="3" s="1"/>
  <c r="H64" i="3"/>
  <c r="F53" i="3"/>
  <c r="H53" i="3" s="1"/>
  <c r="H54" i="3"/>
  <c r="F38" i="3"/>
  <c r="H38" i="3" s="1"/>
  <c r="H39" i="3"/>
  <c r="F29" i="3"/>
  <c r="H30" i="3"/>
  <c r="F17" i="3"/>
  <c r="H18" i="3"/>
  <c r="H281" i="2"/>
  <c r="J281" i="2" s="1"/>
  <c r="J282" i="2"/>
  <c r="H292" i="2"/>
  <c r="J293" i="2"/>
  <c r="G241" i="1"/>
  <c r="I241" i="1" s="1"/>
  <c r="G67" i="1"/>
  <c r="I67" i="1" s="1"/>
  <c r="G39" i="1"/>
  <c r="I39" i="1" s="1"/>
  <c r="G338" i="1"/>
  <c r="I338" i="1" s="1"/>
  <c r="F125" i="3"/>
  <c r="H274" i="2"/>
  <c r="H326" i="2"/>
  <c r="F343" i="3"/>
  <c r="F335" i="3"/>
  <c r="H335" i="3" s="1"/>
  <c r="F282" i="3"/>
  <c r="H392" i="2"/>
  <c r="H144" i="2"/>
  <c r="H396" i="2"/>
  <c r="H330" i="2"/>
  <c r="F375" i="3"/>
  <c r="F339" i="3"/>
  <c r="F474" i="3"/>
  <c r="F294" i="3"/>
  <c r="F286" i="3"/>
  <c r="H337" i="2"/>
  <c r="F140" i="3"/>
  <c r="H374" i="2"/>
  <c r="J374" i="2" s="1"/>
  <c r="H348" i="2"/>
  <c r="H322" i="2"/>
  <c r="H261" i="2"/>
  <c r="J261" i="2" s="1"/>
  <c r="F298" i="3"/>
  <c r="F290" i="3"/>
  <c r="H195" i="2"/>
  <c r="J195" i="2" s="1"/>
  <c r="H160" i="2"/>
  <c r="J160" i="2" s="1"/>
  <c r="F278" i="3"/>
  <c r="H192" i="2"/>
  <c r="F332" i="3"/>
  <c r="H332" i="3" s="1"/>
  <c r="F146" i="3"/>
  <c r="H146" i="3" s="1"/>
  <c r="H438" i="2"/>
  <c r="H352" i="2"/>
  <c r="H344" i="2"/>
  <c r="H307" i="2"/>
  <c r="J307" i="2" s="1"/>
  <c r="G376" i="1"/>
  <c r="I376" i="1" s="1"/>
  <c r="G448" i="1"/>
  <c r="G543" i="1"/>
  <c r="I543" i="1" s="1"/>
  <c r="G487" i="1"/>
  <c r="I487" i="1" s="1"/>
  <c r="G371" i="1"/>
  <c r="I371" i="1" s="1"/>
  <c r="G331" i="1"/>
  <c r="I331" i="1" s="1"/>
  <c r="G509" i="1"/>
  <c r="G252" i="1"/>
  <c r="I252" i="1" s="1"/>
  <c r="G502" i="1"/>
  <c r="I502" i="1" s="1"/>
  <c r="G20" i="1"/>
  <c r="I20" i="1" s="1"/>
  <c r="G479" i="1"/>
  <c r="I479" i="1" s="1"/>
  <c r="G397" i="1"/>
  <c r="I397" i="1" s="1"/>
  <c r="G497" i="1"/>
  <c r="G530" i="1"/>
  <c r="G341" i="1"/>
  <c r="I341" i="1" s="1"/>
  <c r="G259" i="1"/>
  <c r="I259" i="1" s="1"/>
  <c r="G321" i="1"/>
  <c r="I321" i="1" s="1"/>
  <c r="G350" i="1"/>
  <c r="G539" i="1"/>
  <c r="I459" i="1"/>
  <c r="G304" i="1"/>
  <c r="I304" i="1" s="1"/>
  <c r="G97" i="1"/>
  <c r="I97" i="1" s="1"/>
  <c r="G279" i="1"/>
  <c r="G211" i="1"/>
  <c r="G299" i="1"/>
  <c r="I299" i="1" s="1"/>
  <c r="G102" i="1"/>
  <c r="I102" i="1" s="1"/>
  <c r="G82" i="1"/>
  <c r="I82" i="1" s="1"/>
  <c r="G107" i="1"/>
  <c r="I107" i="1" s="1"/>
  <c r="G92" i="1"/>
  <c r="I92" i="1" s="1"/>
  <c r="G134" i="1"/>
  <c r="F347" i="3" l="1"/>
  <c r="H347" i="3" s="1"/>
  <c r="F169" i="3"/>
  <c r="G493" i="1"/>
  <c r="I493" i="1" s="1"/>
  <c r="I497" i="1"/>
  <c r="G275" i="1"/>
  <c r="I275" i="1" s="1"/>
  <c r="I279" i="1"/>
  <c r="G538" i="1"/>
  <c r="I539" i="1"/>
  <c r="G508" i="1"/>
  <c r="I509" i="1"/>
  <c r="G133" i="1"/>
  <c r="I134" i="1"/>
  <c r="G529" i="1"/>
  <c r="I530" i="1"/>
  <c r="G444" i="1"/>
  <c r="I448" i="1"/>
  <c r="G455" i="1"/>
  <c r="I455" i="1" s="1"/>
  <c r="I456" i="1"/>
  <c r="G525" i="1"/>
  <c r="I525" i="1" s="1"/>
  <c r="I526" i="1"/>
  <c r="H155" i="2"/>
  <c r="J155" i="2" s="1"/>
  <c r="H19" i="2"/>
  <c r="J19" i="2" s="1"/>
  <c r="H369" i="2"/>
  <c r="J369" i="2" s="1"/>
  <c r="H122" i="2"/>
  <c r="J122" i="2" s="1"/>
  <c r="H178" i="2"/>
  <c r="J178" i="2" s="1"/>
  <c r="F20" i="3"/>
  <c r="F198" i="3"/>
  <c r="H198" i="3" s="1"/>
  <c r="F83" i="3"/>
  <c r="H83" i="3" s="1"/>
  <c r="F134" i="3"/>
  <c r="H134" i="3" s="1"/>
  <c r="F357" i="3"/>
  <c r="H357" i="3" s="1"/>
  <c r="G26" i="1"/>
  <c r="I26" i="1" s="1"/>
  <c r="I413" i="1"/>
  <c r="F362" i="3"/>
  <c r="H362" i="3" s="1"/>
  <c r="F484" i="3"/>
  <c r="H484" i="3" s="1"/>
  <c r="H108" i="2"/>
  <c r="H457" i="2"/>
  <c r="H456" i="2" s="1"/>
  <c r="G363" i="1"/>
  <c r="I363" i="1" s="1"/>
  <c r="F419" i="3"/>
  <c r="H419" i="3" s="1"/>
  <c r="H81" i="2"/>
  <c r="J81" i="2" s="1"/>
  <c r="F352" i="3"/>
  <c r="H352" i="3" s="1"/>
  <c r="G162" i="1"/>
  <c r="F116" i="3"/>
  <c r="H116" i="3" s="1"/>
  <c r="F489" i="3"/>
  <c r="H489" i="3" s="1"/>
  <c r="H223" i="2"/>
  <c r="J223" i="2" s="1"/>
  <c r="F60" i="3"/>
  <c r="H60" i="3" s="1"/>
  <c r="F183" i="3"/>
  <c r="H183" i="3" s="1"/>
  <c r="F100" i="3"/>
  <c r="H100" i="3" s="1"/>
  <c r="G387" i="1"/>
  <c r="I387" i="1" s="1"/>
  <c r="F426" i="3"/>
  <c r="H426" i="3" s="1"/>
  <c r="H343" i="2"/>
  <c r="J343" i="2" s="1"/>
  <c r="J344" i="2"/>
  <c r="F277" i="3"/>
  <c r="H277" i="3" s="1"/>
  <c r="H278" i="3"/>
  <c r="G349" i="1"/>
  <c r="I349" i="1" s="1"/>
  <c r="I350" i="1"/>
  <c r="J438" i="2"/>
  <c r="H336" i="2"/>
  <c r="J336" i="2" s="1"/>
  <c r="J337" i="2"/>
  <c r="F338" i="3"/>
  <c r="H338" i="3" s="1"/>
  <c r="H339" i="3"/>
  <c r="F220" i="3"/>
  <c r="H220" i="3" s="1"/>
  <c r="H221" i="3"/>
  <c r="H302" i="2"/>
  <c r="J302" i="2" s="1"/>
  <c r="H209" i="2"/>
  <c r="J209" i="2" s="1"/>
  <c r="H379" i="2"/>
  <c r="J379" i="2" s="1"/>
  <c r="F19" i="3"/>
  <c r="H19" i="3" s="1"/>
  <c r="H20" i="3"/>
  <c r="F463" i="3"/>
  <c r="H463" i="3" s="1"/>
  <c r="H189" i="2"/>
  <c r="J189" i="2" s="1"/>
  <c r="J192" i="2"/>
  <c r="F48" i="3"/>
  <c r="H48" i="3" s="1"/>
  <c r="H132" i="2"/>
  <c r="J132" i="2" s="1"/>
  <c r="F297" i="3"/>
  <c r="H297" i="3" s="1"/>
  <c r="H298" i="3"/>
  <c r="H511" i="2"/>
  <c r="H500" i="2"/>
  <c r="F496" i="3"/>
  <c r="F374" i="3"/>
  <c r="H374" i="3" s="1"/>
  <c r="H375" i="3"/>
  <c r="H141" i="2"/>
  <c r="J141" i="2" s="1"/>
  <c r="J144" i="2"/>
  <c r="F124" i="3"/>
  <c r="H125" i="3"/>
  <c r="H329" i="2"/>
  <c r="J329" i="2" s="1"/>
  <c r="J330" i="2"/>
  <c r="H391" i="2"/>
  <c r="J391" i="2" s="1"/>
  <c r="J392" i="2"/>
  <c r="F342" i="3"/>
  <c r="H342" i="3" s="1"/>
  <c r="H343" i="3"/>
  <c r="H291" i="2"/>
  <c r="J291" i="2" s="1"/>
  <c r="J292" i="2"/>
  <c r="F16" i="3"/>
  <c r="H17" i="3"/>
  <c r="F88" i="3"/>
  <c r="H88" i="3" s="1"/>
  <c r="H89" i="3"/>
  <c r="F203" i="3"/>
  <c r="H203" i="3" s="1"/>
  <c r="H204" i="3"/>
  <c r="F239" i="3"/>
  <c r="H239" i="3" s="1"/>
  <c r="H240" i="3"/>
  <c r="F270" i="3"/>
  <c r="H270" i="3" s="1"/>
  <c r="H271" i="3"/>
  <c r="F322" i="3"/>
  <c r="H322" i="3" s="1"/>
  <c r="H323" i="3"/>
  <c r="F383" i="3"/>
  <c r="H384" i="3"/>
  <c r="F416" i="3"/>
  <c r="H416" i="3" s="1"/>
  <c r="H417" i="3"/>
  <c r="F447" i="3"/>
  <c r="H447" i="3" s="1"/>
  <c r="H448" i="3"/>
  <c r="F512" i="3"/>
  <c r="H513" i="3"/>
  <c r="H57" i="2"/>
  <c r="J57" i="2" s="1"/>
  <c r="J58" i="2"/>
  <c r="H234" i="2"/>
  <c r="J234" i="2" s="1"/>
  <c r="J235" i="2"/>
  <c r="H255" i="2"/>
  <c r="J255" i="2" s="1"/>
  <c r="J256" i="2"/>
  <c r="H340" i="2"/>
  <c r="J340" i="2" s="1"/>
  <c r="J341" i="2"/>
  <c r="H407" i="2"/>
  <c r="J408" i="2"/>
  <c r="H435" i="2"/>
  <c r="J435" i="2" s="1"/>
  <c r="J436" i="2"/>
  <c r="H471" i="2"/>
  <c r="J472" i="2"/>
  <c r="G222" i="1"/>
  <c r="I222" i="1" s="1"/>
  <c r="I223" i="1"/>
  <c r="F79" i="3"/>
  <c r="H79" i="3" s="1"/>
  <c r="H80" i="3"/>
  <c r="F195" i="3"/>
  <c r="H195" i="3" s="1"/>
  <c r="H196" i="3"/>
  <c r="F223" i="3"/>
  <c r="H223" i="3" s="1"/>
  <c r="H224" i="3"/>
  <c r="F256" i="3"/>
  <c r="H256" i="3" s="1"/>
  <c r="H257" i="3"/>
  <c r="F311" i="3"/>
  <c r="H311" i="3" s="1"/>
  <c r="H312" i="3"/>
  <c r="F386" i="3"/>
  <c r="H386" i="3" s="1"/>
  <c r="H387" i="3"/>
  <c r="F450" i="3"/>
  <c r="H450" i="3" s="1"/>
  <c r="H451" i="3"/>
  <c r="F477" i="3"/>
  <c r="H477" i="3" s="1"/>
  <c r="H478" i="3"/>
  <c r="F502" i="3"/>
  <c r="H502" i="3" s="1"/>
  <c r="H503" i="3"/>
  <c r="H48" i="2"/>
  <c r="J48" i="2" s="1"/>
  <c r="J49" i="2"/>
  <c r="H78" i="2"/>
  <c r="J78" i="2" s="1"/>
  <c r="J79" i="2"/>
  <c r="H214" i="2"/>
  <c r="J214" i="2" s="1"/>
  <c r="J215" i="2"/>
  <c r="H237" i="2"/>
  <c r="J237" i="2" s="1"/>
  <c r="J238" i="2"/>
  <c r="H258" i="2"/>
  <c r="J258" i="2" s="1"/>
  <c r="J259" i="2"/>
  <c r="H333" i="2"/>
  <c r="J333" i="2" s="1"/>
  <c r="J334" i="2"/>
  <c r="H410" i="2"/>
  <c r="J410" i="2" s="1"/>
  <c r="J411" i="2"/>
  <c r="H497" i="2"/>
  <c r="J497" i="2" s="1"/>
  <c r="J498" i="2"/>
  <c r="H518" i="2"/>
  <c r="J518" i="2" s="1"/>
  <c r="J519" i="2"/>
  <c r="F57" i="3"/>
  <c r="H57" i="3" s="1"/>
  <c r="H58" i="3"/>
  <c r="F105" i="3"/>
  <c r="H105" i="3" s="1"/>
  <c r="H106" i="3"/>
  <c r="F214" i="3"/>
  <c r="H214" i="3" s="1"/>
  <c r="H215" i="3"/>
  <c r="F245" i="3"/>
  <c r="H245" i="3" s="1"/>
  <c r="H246" i="3"/>
  <c r="F301" i="3"/>
  <c r="H301" i="3" s="1"/>
  <c r="H302" i="3"/>
  <c r="F329" i="3"/>
  <c r="H329" i="3" s="1"/>
  <c r="H330" i="3"/>
  <c r="F439" i="3"/>
  <c r="H440" i="3"/>
  <c r="F521" i="3"/>
  <c r="H522" i="3"/>
  <c r="H34" i="2"/>
  <c r="J35" i="2"/>
  <c r="H64" i="2"/>
  <c r="J64" i="2" s="1"/>
  <c r="J65" i="2"/>
  <c r="H97" i="2"/>
  <c r="J97" i="2" s="1"/>
  <c r="J98" i="2"/>
  <c r="H186" i="2"/>
  <c r="J186" i="2" s="1"/>
  <c r="J187" i="2"/>
  <c r="H206" i="2"/>
  <c r="J206" i="2" s="1"/>
  <c r="J207" i="2"/>
  <c r="H228" i="2"/>
  <c r="J228" i="2" s="1"/>
  <c r="J229" i="2"/>
  <c r="H252" i="2"/>
  <c r="J252" i="2" s="1"/>
  <c r="J253" i="2"/>
  <c r="H275" i="2"/>
  <c r="J275" i="2" s="1"/>
  <c r="J276" i="2"/>
  <c r="H318" i="2"/>
  <c r="J318" i="2" s="1"/>
  <c r="J319" i="2"/>
  <c r="H413" i="2"/>
  <c r="J413" i="2" s="1"/>
  <c r="J414" i="2"/>
  <c r="G175" i="1"/>
  <c r="I175" i="1" s="1"/>
  <c r="I176" i="1"/>
  <c r="F71" i="3"/>
  <c r="H72" i="3"/>
  <c r="F97" i="3"/>
  <c r="H97" i="3" s="1"/>
  <c r="H98" i="3"/>
  <c r="F127" i="3"/>
  <c r="H128" i="3"/>
  <c r="F172" i="3"/>
  <c r="H172" i="3" s="1"/>
  <c r="H173" i="3"/>
  <c r="F236" i="3"/>
  <c r="H237" i="3"/>
  <c r="F267" i="3"/>
  <c r="H267" i="3" s="1"/>
  <c r="H268" i="3"/>
  <c r="F319" i="3"/>
  <c r="H319" i="3" s="1"/>
  <c r="H320" i="3"/>
  <c r="F392" i="3"/>
  <c r="H392" i="3" s="1"/>
  <c r="H393" i="3"/>
  <c r="F460" i="3"/>
  <c r="H460" i="3" s="1"/>
  <c r="H461" i="3"/>
  <c r="F525" i="3"/>
  <c r="H526" i="3"/>
  <c r="H38" i="2"/>
  <c r="J38" i="2" s="1"/>
  <c r="J39" i="2"/>
  <c r="H67" i="2"/>
  <c r="J67" i="2" s="1"/>
  <c r="J68" i="2"/>
  <c r="H100" i="2"/>
  <c r="J100" i="2" s="1"/>
  <c r="J101" i="2"/>
  <c r="H129" i="2"/>
  <c r="J129" i="2" s="1"/>
  <c r="J130" i="2"/>
  <c r="H152" i="2"/>
  <c r="J152" i="2" s="1"/>
  <c r="J153" i="2"/>
  <c r="H175" i="2"/>
  <c r="J175" i="2" s="1"/>
  <c r="J176" i="2"/>
  <c r="H220" i="2"/>
  <c r="J220" i="2" s="1"/>
  <c r="J221" i="2"/>
  <c r="H243" i="2"/>
  <c r="J243" i="2" s="1"/>
  <c r="J244" i="2"/>
  <c r="H399" i="2"/>
  <c r="J399" i="2" s="1"/>
  <c r="J400" i="2"/>
  <c r="H432" i="2"/>
  <c r="J432" i="2" s="1"/>
  <c r="J433" i="2"/>
  <c r="H465" i="2"/>
  <c r="J466" i="2"/>
  <c r="G184" i="1"/>
  <c r="I184" i="1" s="1"/>
  <c r="I185" i="1"/>
  <c r="G127" i="1"/>
  <c r="I128" i="1"/>
  <c r="H321" i="2"/>
  <c r="J321" i="2" s="1"/>
  <c r="J322" i="2"/>
  <c r="I162" i="1"/>
  <c r="H351" i="2"/>
  <c r="J351" i="2" s="1"/>
  <c r="J352" i="2"/>
  <c r="F31" i="3"/>
  <c r="H347" i="2"/>
  <c r="J347" i="2" s="1"/>
  <c r="J348" i="2"/>
  <c r="F139" i="3"/>
  <c r="H139" i="3" s="1"/>
  <c r="H140" i="3"/>
  <c r="F293" i="3"/>
  <c r="H293" i="3" s="1"/>
  <c r="H294" i="3"/>
  <c r="H395" i="2"/>
  <c r="J395" i="2" s="1"/>
  <c r="J396" i="2"/>
  <c r="F281" i="3"/>
  <c r="H281" i="3" s="1"/>
  <c r="H282" i="3"/>
  <c r="H325" i="2"/>
  <c r="J325" i="2" s="1"/>
  <c r="J326" i="2"/>
  <c r="G210" i="1"/>
  <c r="I210" i="1" s="1"/>
  <c r="I211" i="1"/>
  <c r="F285" i="3"/>
  <c r="H285" i="3" s="1"/>
  <c r="H286" i="3"/>
  <c r="F289" i="3"/>
  <c r="H289" i="3" s="1"/>
  <c r="H290" i="3"/>
  <c r="F471" i="3"/>
  <c r="H471" i="3" s="1"/>
  <c r="H474" i="3"/>
  <c r="H273" i="2"/>
  <c r="J274" i="2"/>
  <c r="F28" i="3"/>
  <c r="H28" i="3" s="1"/>
  <c r="H29" i="3"/>
  <c r="F75" i="3"/>
  <c r="H76" i="3"/>
  <c r="F130" i="3"/>
  <c r="H130" i="3" s="1"/>
  <c r="H131" i="3"/>
  <c r="F158" i="3"/>
  <c r="H159" i="3"/>
  <c r="F192" i="3"/>
  <c r="H192" i="3" s="1"/>
  <c r="H193" i="3"/>
  <c r="F253" i="3"/>
  <c r="F252" i="3" s="1"/>
  <c r="H254" i="3"/>
  <c r="F308" i="3"/>
  <c r="H308" i="3" s="1"/>
  <c r="H309" i="3"/>
  <c r="F371" i="3"/>
  <c r="H371" i="3" s="1"/>
  <c r="H372" i="3"/>
  <c r="F398" i="3"/>
  <c r="H398" i="3" s="1"/>
  <c r="H399" i="3"/>
  <c r="H42" i="2"/>
  <c r="J42" i="2" s="1"/>
  <c r="J43" i="2"/>
  <c r="H70" i="2"/>
  <c r="J70" i="2" s="1"/>
  <c r="J71" i="2"/>
  <c r="H105" i="2"/>
  <c r="J105" i="2" s="1"/>
  <c r="J106" i="2"/>
  <c r="H165" i="2"/>
  <c r="J165" i="2" s="1"/>
  <c r="J166" i="2"/>
  <c r="H200" i="2"/>
  <c r="J200" i="2" s="1"/>
  <c r="J201" i="2"/>
  <c r="H246" i="2"/>
  <c r="J246" i="2" s="1"/>
  <c r="J247" i="2"/>
  <c r="H266" i="2"/>
  <c r="J266" i="2" s="1"/>
  <c r="J267" i="2"/>
  <c r="H312" i="2"/>
  <c r="J312" i="2" s="1"/>
  <c r="J313" i="2"/>
  <c r="H358" i="2"/>
  <c r="J358" i="2" s="1"/>
  <c r="J359" i="2"/>
  <c r="H423" i="2"/>
  <c r="J423" i="2" s="1"/>
  <c r="J424" i="2"/>
  <c r="H451" i="2"/>
  <c r="J451" i="2" s="1"/>
  <c r="J452" i="2"/>
  <c r="G409" i="1"/>
  <c r="I409" i="1" s="1"/>
  <c r="I410" i="1"/>
  <c r="G291" i="1"/>
  <c r="I291" i="1" s="1"/>
  <c r="I292" i="1"/>
  <c r="G197" i="1"/>
  <c r="I197" i="1" s="1"/>
  <c r="I198" i="1"/>
  <c r="F44" i="3"/>
  <c r="H45" i="3"/>
  <c r="F91" i="3"/>
  <c r="H91" i="3" s="1"/>
  <c r="H92" i="3"/>
  <c r="F148" i="3"/>
  <c r="H149" i="3"/>
  <c r="F242" i="3"/>
  <c r="H242" i="3" s="1"/>
  <c r="H243" i="3"/>
  <c r="F273" i="3"/>
  <c r="H273" i="3" s="1"/>
  <c r="H274" i="3"/>
  <c r="F325" i="3"/>
  <c r="H325" i="3" s="1"/>
  <c r="H326" i="3"/>
  <c r="F402" i="3"/>
  <c r="H403" i="3"/>
  <c r="F517" i="3"/>
  <c r="H518" i="3"/>
  <c r="H28" i="2"/>
  <c r="J28" i="2" s="1"/>
  <c r="J29" i="2"/>
  <c r="H61" i="2"/>
  <c r="J61" i="2" s="1"/>
  <c r="J62" i="2"/>
  <c r="H94" i="2"/>
  <c r="J95" i="2"/>
  <c r="H168" i="2"/>
  <c r="J168" i="2" s="1"/>
  <c r="J169" i="2"/>
  <c r="H203" i="2"/>
  <c r="J203" i="2" s="1"/>
  <c r="J204" i="2"/>
  <c r="H249" i="2"/>
  <c r="J249" i="2" s="1"/>
  <c r="J250" i="2"/>
  <c r="H269" i="2"/>
  <c r="J269" i="2" s="1"/>
  <c r="J270" i="2"/>
  <c r="H315" i="2"/>
  <c r="J315" i="2" s="1"/>
  <c r="J316" i="2"/>
  <c r="H361" i="2"/>
  <c r="J361" i="2" s="1"/>
  <c r="J362" i="2"/>
  <c r="H426" i="2"/>
  <c r="J426" i="2" s="1"/>
  <c r="J427" i="2"/>
  <c r="H508" i="2"/>
  <c r="J508" i="2" s="1"/>
  <c r="J509" i="2"/>
  <c r="G179" i="1"/>
  <c r="I179" i="1" s="1"/>
  <c r="I180" i="1"/>
  <c r="F67" i="3"/>
  <c r="H67" i="3" s="1"/>
  <c r="H68" i="3"/>
  <c r="F94" i="3"/>
  <c r="H94" i="3" s="1"/>
  <c r="H95" i="3"/>
  <c r="F165" i="3"/>
  <c r="H166" i="3"/>
  <c r="F226" i="3"/>
  <c r="H226" i="3" s="1"/>
  <c r="H227" i="3"/>
  <c r="F264" i="3"/>
  <c r="H265" i="3"/>
  <c r="F316" i="3"/>
  <c r="H316" i="3" s="1"/>
  <c r="H317" i="3"/>
  <c r="F389" i="3"/>
  <c r="H389" i="3" s="1"/>
  <c r="H390" i="3"/>
  <c r="F457" i="3"/>
  <c r="H457" i="3" s="1"/>
  <c r="H458" i="3"/>
  <c r="F481" i="3"/>
  <c r="H481" i="3" s="1"/>
  <c r="H482" i="3"/>
  <c r="F505" i="3"/>
  <c r="H505" i="3" s="1"/>
  <c r="H506" i="3"/>
  <c r="H51" i="2"/>
  <c r="J51" i="2" s="1"/>
  <c r="J52" i="2"/>
  <c r="H138" i="2"/>
  <c r="J138" i="2" s="1"/>
  <c r="J139" i="2"/>
  <c r="H172" i="2"/>
  <c r="J172" i="2" s="1"/>
  <c r="J173" i="2"/>
  <c r="H217" i="2"/>
  <c r="J217" i="2" s="1"/>
  <c r="J218" i="2"/>
  <c r="H240" i="2"/>
  <c r="J240" i="2" s="1"/>
  <c r="J241" i="2"/>
  <c r="H366" i="2"/>
  <c r="J366" i="2" s="1"/>
  <c r="J367" i="2"/>
  <c r="H388" i="2"/>
  <c r="J388" i="2" s="1"/>
  <c r="J389" i="2"/>
  <c r="H429" i="2"/>
  <c r="J429" i="2" s="1"/>
  <c r="J430" i="2"/>
  <c r="G193" i="1"/>
  <c r="I193" i="1" s="1"/>
  <c r="I194" i="1"/>
  <c r="H47" i="2"/>
  <c r="I163" i="1"/>
  <c r="F110" i="3"/>
  <c r="H111" i="3"/>
  <c r="F154" i="3"/>
  <c r="H154" i="3" s="1"/>
  <c r="H155" i="3"/>
  <c r="F189" i="3"/>
  <c r="H189" i="3" s="1"/>
  <c r="H190" i="3"/>
  <c r="F217" i="3"/>
  <c r="H218" i="3"/>
  <c r="F248" i="3"/>
  <c r="H248" i="3" s="1"/>
  <c r="H249" i="3"/>
  <c r="F305" i="3"/>
  <c r="H306" i="3"/>
  <c r="F378" i="3"/>
  <c r="H378" i="3" s="1"/>
  <c r="H379" i="3"/>
  <c r="F412" i="3"/>
  <c r="H412" i="3" s="1"/>
  <c r="H413" i="3"/>
  <c r="F444" i="3"/>
  <c r="H445" i="3"/>
  <c r="F508" i="3"/>
  <c r="H508" i="3" s="1"/>
  <c r="H509" i="3"/>
  <c r="H54" i="2"/>
  <c r="J54" i="2" s="1"/>
  <c r="J55" i="2"/>
  <c r="H119" i="2"/>
  <c r="J119" i="2" s="1"/>
  <c r="J120" i="2"/>
  <c r="H231" i="2"/>
  <c r="J231" i="2" s="1"/>
  <c r="J232" i="2"/>
  <c r="H278" i="2"/>
  <c r="J278" i="2" s="1"/>
  <c r="J279" i="2"/>
  <c r="H355" i="2"/>
  <c r="J355" i="2" s="1"/>
  <c r="J356" i="2"/>
  <c r="H420" i="2"/>
  <c r="J421" i="2"/>
  <c r="G189" i="1"/>
  <c r="I190" i="1"/>
  <c r="G157" i="1"/>
  <c r="I157" i="1" s="1"/>
  <c r="I158" i="1"/>
  <c r="G295" i="1"/>
  <c r="I295" i="1" s="1"/>
  <c r="I296" i="1"/>
  <c r="G206" i="1"/>
  <c r="I207" i="1"/>
  <c r="G153" i="1"/>
  <c r="I154" i="1"/>
  <c r="F168" i="3"/>
  <c r="H168" i="3" s="1"/>
  <c r="H169" i="3"/>
  <c r="G147" i="1"/>
  <c r="I147" i="1" s="1"/>
  <c r="I148" i="1"/>
  <c r="G472" i="1"/>
  <c r="I472" i="1" s="1"/>
  <c r="G330" i="1"/>
  <c r="I330" i="1" s="1"/>
  <c r="G251" i="1"/>
  <c r="H149" i="2"/>
  <c r="F177" i="3"/>
  <c r="G370" i="1"/>
  <c r="G454" i="1"/>
  <c r="I454" i="1" s="1"/>
  <c r="G16" i="1"/>
  <c r="I16" i="1" s="1"/>
  <c r="G303" i="1"/>
  <c r="G91" i="1"/>
  <c r="J108" i="2" l="1"/>
  <c r="G329" i="1"/>
  <c r="I329" i="1" s="1"/>
  <c r="G524" i="1"/>
  <c r="I529" i="1"/>
  <c r="G507" i="1"/>
  <c r="I507" i="1" s="1"/>
  <c r="I508" i="1"/>
  <c r="G348" i="1"/>
  <c r="I348" i="1" s="1"/>
  <c r="I370" i="1"/>
  <c r="G443" i="1"/>
  <c r="I443" i="1" s="1"/>
  <c r="I444" i="1"/>
  <c r="G132" i="1"/>
  <c r="I132" i="1" s="1"/>
  <c r="I133" i="1"/>
  <c r="G537" i="1"/>
  <c r="I537" i="1" s="1"/>
  <c r="I538" i="1"/>
  <c r="J457" i="2"/>
  <c r="F456" i="3"/>
  <c r="H456" i="3" s="1"/>
  <c r="F328" i="3"/>
  <c r="H328" i="3" s="1"/>
  <c r="F47" i="3"/>
  <c r="H47" i="3" s="1"/>
  <c r="F78" i="3"/>
  <c r="H78" i="3" s="1"/>
  <c r="F133" i="3"/>
  <c r="H133" i="3" s="1"/>
  <c r="F276" i="3"/>
  <c r="H276" i="3" s="1"/>
  <c r="F480" i="3"/>
  <c r="H480" i="3" s="1"/>
  <c r="H301" i="2"/>
  <c r="J301" i="2" s="1"/>
  <c r="G161" i="1"/>
  <c r="I161" i="1" s="1"/>
  <c r="I153" i="1"/>
  <c r="G152" i="1"/>
  <c r="G274" i="1"/>
  <c r="I274" i="1" s="1"/>
  <c r="I303" i="1"/>
  <c r="G221" i="1"/>
  <c r="I251" i="1"/>
  <c r="G205" i="1"/>
  <c r="I205" i="1" s="1"/>
  <c r="I206" i="1"/>
  <c r="H444" i="3"/>
  <c r="H443" i="3"/>
  <c r="F109" i="3"/>
  <c r="H110" i="3"/>
  <c r="H264" i="3"/>
  <c r="F263" i="3"/>
  <c r="H263" i="3" s="1"/>
  <c r="H165" i="3"/>
  <c r="F161" i="3"/>
  <c r="H161" i="3" s="1"/>
  <c r="J94" i="2"/>
  <c r="H93" i="2"/>
  <c r="H402" i="3"/>
  <c r="F401" i="3"/>
  <c r="H401" i="3" s="1"/>
  <c r="H148" i="3"/>
  <c r="F144" i="3"/>
  <c r="F43" i="3"/>
  <c r="H43" i="3" s="1"/>
  <c r="H44" i="3"/>
  <c r="H253" i="3"/>
  <c r="F157" i="3"/>
  <c r="H157" i="3" s="1"/>
  <c r="H158" i="3"/>
  <c r="H75" i="3"/>
  <c r="F74" i="3"/>
  <c r="H74" i="3" s="1"/>
  <c r="H272" i="2"/>
  <c r="J272" i="2" s="1"/>
  <c r="J273" i="2"/>
  <c r="F524" i="3"/>
  <c r="H524" i="3" s="1"/>
  <c r="H525" i="3"/>
  <c r="J34" i="2"/>
  <c r="F438" i="3"/>
  <c r="H438" i="3" s="1"/>
  <c r="H439" i="3"/>
  <c r="H470" i="2"/>
  <c r="J471" i="2"/>
  <c r="J407" i="2"/>
  <c r="H406" i="2"/>
  <c r="H383" i="3"/>
  <c r="F382" i="3"/>
  <c r="H382" i="3" s="1"/>
  <c r="F15" i="3"/>
  <c r="H15" i="3" s="1"/>
  <c r="H16" i="3"/>
  <c r="F123" i="3"/>
  <c r="H124" i="3"/>
  <c r="H148" i="2"/>
  <c r="J149" i="2"/>
  <c r="H419" i="2"/>
  <c r="J420" i="2"/>
  <c r="G408" i="1"/>
  <c r="I408" i="1" s="1"/>
  <c r="F495" i="3"/>
  <c r="H496" i="3"/>
  <c r="F188" i="3"/>
  <c r="H188" i="3" s="1"/>
  <c r="H18" i="2"/>
  <c r="I189" i="1"/>
  <c r="G188" i="1"/>
  <c r="I188" i="1" s="1"/>
  <c r="H217" i="3"/>
  <c r="F213" i="3"/>
  <c r="F516" i="3"/>
  <c r="H517" i="3"/>
  <c r="F27" i="3"/>
  <c r="H27" i="3" s="1"/>
  <c r="H31" i="3"/>
  <c r="G126" i="1"/>
  <c r="I126" i="1" s="1"/>
  <c r="I127" i="1"/>
  <c r="H464" i="2"/>
  <c r="J465" i="2"/>
  <c r="H236" i="3"/>
  <c r="F229" i="3"/>
  <c r="H229" i="3" s="1"/>
  <c r="H127" i="3"/>
  <c r="F126" i="3"/>
  <c r="H126" i="3" s="1"/>
  <c r="F70" i="3"/>
  <c r="H70" i="3" s="1"/>
  <c r="H71" i="3"/>
  <c r="F520" i="3"/>
  <c r="H520" i="3" s="1"/>
  <c r="H521" i="3"/>
  <c r="F511" i="3"/>
  <c r="H511" i="3" s="1"/>
  <c r="H512" i="3"/>
  <c r="H455" i="2"/>
  <c r="J456" i="2"/>
  <c r="H496" i="2"/>
  <c r="J500" i="2"/>
  <c r="H305" i="3"/>
  <c r="F304" i="3"/>
  <c r="H304" i="3" s="1"/>
  <c r="H46" i="2"/>
  <c r="J47" i="2"/>
  <c r="G25" i="1"/>
  <c r="I25" i="1" s="1"/>
  <c r="I91" i="1"/>
  <c r="F346" i="3"/>
  <c r="H346" i="3" s="1"/>
  <c r="F176" i="3"/>
  <c r="H177" i="3"/>
  <c r="F411" i="3"/>
  <c r="H411" i="3" s="1"/>
  <c r="H507" i="2"/>
  <c r="J507" i="2" s="1"/>
  <c r="J511" i="2"/>
  <c r="H77" i="2"/>
  <c r="I273" i="1" l="1"/>
  <c r="G523" i="1"/>
  <c r="I523" i="1" s="1"/>
  <c r="I524" i="1"/>
  <c r="H300" i="2"/>
  <c r="J300" i="2" s="1"/>
  <c r="G15" i="1"/>
  <c r="I15" i="1" s="1"/>
  <c r="F14" i="3"/>
  <c r="H14" i="3" s="1"/>
  <c r="F437" i="3"/>
  <c r="H437" i="3" s="1"/>
  <c r="F262" i="3"/>
  <c r="H262" i="3" s="1"/>
  <c r="F381" i="3"/>
  <c r="H381" i="3" s="1"/>
  <c r="H45" i="2"/>
  <c r="J46" i="2"/>
  <c r="J496" i="2"/>
  <c r="H495" i="2"/>
  <c r="J495" i="2" s="1"/>
  <c r="H516" i="3"/>
  <c r="F515" i="3"/>
  <c r="H515" i="3" s="1"/>
  <c r="F494" i="3"/>
  <c r="H494" i="3" s="1"/>
  <c r="H495" i="3"/>
  <c r="H213" i="3"/>
  <c r="F212" i="3"/>
  <c r="H212" i="3" s="1"/>
  <c r="H17" i="2"/>
  <c r="J18" i="2"/>
  <c r="H147" i="2"/>
  <c r="J148" i="2"/>
  <c r="H123" i="3"/>
  <c r="F115" i="3"/>
  <c r="H469" i="2"/>
  <c r="J470" i="2"/>
  <c r="F108" i="3"/>
  <c r="H108" i="3" s="1"/>
  <c r="H109" i="3"/>
  <c r="H76" i="2"/>
  <c r="J77" i="2"/>
  <c r="H454" i="2"/>
  <c r="J454" i="2" s="1"/>
  <c r="J455" i="2"/>
  <c r="H463" i="2"/>
  <c r="J464" i="2"/>
  <c r="H405" i="2"/>
  <c r="J406" i="2"/>
  <c r="F251" i="3"/>
  <c r="H251" i="3" s="1"/>
  <c r="H252" i="3"/>
  <c r="F143" i="3"/>
  <c r="H143" i="3" s="1"/>
  <c r="H144" i="3"/>
  <c r="H92" i="2"/>
  <c r="J93" i="2"/>
  <c r="I152" i="1"/>
  <c r="G131" i="1"/>
  <c r="I131" i="1" s="1"/>
  <c r="F175" i="3"/>
  <c r="H176" i="3"/>
  <c r="J419" i="2"/>
  <c r="H418" i="2"/>
  <c r="G204" i="1"/>
  <c r="I204" i="1" s="1"/>
  <c r="I221" i="1"/>
  <c r="H104" i="2" l="1"/>
  <c r="J104" i="2" s="1"/>
  <c r="H299" i="2"/>
  <c r="H298" i="2" s="1"/>
  <c r="J418" i="2"/>
  <c r="H417" i="2"/>
  <c r="H115" i="3"/>
  <c r="F114" i="3"/>
  <c r="H114" i="3" s="1"/>
  <c r="H404" i="2"/>
  <c r="J405" i="2"/>
  <c r="H16" i="2"/>
  <c r="J17" i="2"/>
  <c r="G553" i="1"/>
  <c r="I553" i="1" s="1"/>
  <c r="F171" i="3"/>
  <c r="H175" i="3"/>
  <c r="H91" i="2"/>
  <c r="J92" i="2"/>
  <c r="H462" i="2"/>
  <c r="J462" i="2" s="1"/>
  <c r="J463" i="2"/>
  <c r="H75" i="2"/>
  <c r="J76" i="2"/>
  <c r="H468" i="2"/>
  <c r="J468" i="2" s="1"/>
  <c r="J469" i="2"/>
  <c r="J147" i="2"/>
  <c r="J45" i="2"/>
  <c r="H33" i="2"/>
  <c r="J299" i="2" l="1"/>
  <c r="F142" i="3"/>
  <c r="H171" i="3"/>
  <c r="H15" i="2"/>
  <c r="J16" i="2"/>
  <c r="H103" i="2"/>
  <c r="H74" i="2"/>
  <c r="J74" i="2" s="1"/>
  <c r="J75" i="2"/>
  <c r="H90" i="2"/>
  <c r="J90" i="2" s="1"/>
  <c r="J91" i="2"/>
  <c r="H290" i="2"/>
  <c r="J290" i="2" s="1"/>
  <c r="J298" i="2"/>
  <c r="H416" i="2"/>
  <c r="J417" i="2"/>
  <c r="H32" i="2"/>
  <c r="J33" i="2"/>
  <c r="H403" i="2"/>
  <c r="J403" i="2" s="1"/>
  <c r="J404" i="2"/>
  <c r="H31" i="2" l="1"/>
  <c r="J31" i="2" s="1"/>
  <c r="J32" i="2"/>
  <c r="J15" i="2"/>
  <c r="H73" i="2"/>
  <c r="J103" i="2"/>
  <c r="H402" i="2"/>
  <c r="J402" i="2" s="1"/>
  <c r="J416" i="2"/>
  <c r="H142" i="3"/>
  <c r="F531" i="3"/>
  <c r="H531" i="3" s="1"/>
  <c r="H14" i="2" l="1"/>
  <c r="J14" i="2" s="1"/>
  <c r="J73" i="2"/>
  <c r="J521" i="2" l="1"/>
</calcChain>
</file>

<file path=xl/sharedStrings.xml><?xml version="1.0" encoding="utf-8"?>
<sst xmlns="http://schemas.openxmlformats.org/spreadsheetml/2006/main" count="7722" uniqueCount="479">
  <si>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</si>
  <si>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</si>
  <si>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</si>
  <si>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</si>
  <si>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</si>
  <si>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</si>
  <si>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</si>
  <si>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</si>
  <si>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</si>
  <si>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</si>
  <si>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</si>
  <si>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</si>
  <si>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</si>
  <si>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</si>
  <si>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</si>
  <si>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</si>
  <si>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</si>
  <si>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</si>
  <si>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</si>
  <si>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</si>
  <si>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</si>
  <si>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</si>
  <si>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</si>
  <si>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</si>
  <si>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</si>
  <si>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</si>
  <si>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</si>
  <si>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</si>
  <si>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</si>
  <si>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</si>
  <si>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</si>
  <si>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</si>
  <si>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</si>
  <si>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</si>
  <si>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</si>
  <si>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</si>
  <si>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</si>
  <si>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</si>
  <si>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</si>
  <si>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</si>
  <si>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</si>
  <si>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</si>
  <si>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</si>
  <si>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</si>
  <si>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</si>
  <si>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</si>
  <si>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</si>
  <si>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</si>
  <si>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</si>
  <si>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</si>
  <si>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</si>
  <si>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</si>
  <si>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</si>
  <si>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</si>
  <si>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</si>
  <si>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</si>
  <si>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</si>
  <si>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</si>
  <si>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</si>
  <si>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</si>
  <si>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</si>
  <si>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</si>
  <si>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</si>
  <si>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</si>
  <si>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</si>
  <si>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</si>
  <si>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</si>
  <si>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</si>
  <si>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</si>
  <si>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</si>
  <si>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</si>
  <si>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</si>
  <si>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</si>
  <si>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</si>
  <si>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</si>
  <si>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</si>
  <si>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</si>
  <si>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</si>
  <si>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</si>
  <si>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</si>
  <si>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</si>
  <si>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</si>
  <si>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</si>
  <si>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</si>
  <si>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</si>
  <si>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</si>
  <si>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</si>
  <si>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</si>
  <si>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</si>
  <si>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</si>
  <si>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</si>
  <si>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</si>
  <si>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</si>
  <si>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</si>
  <si>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</si>
  <si>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</si>
  <si>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</si>
  <si>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</si>
  <si>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</si>
  <si>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</si>
  <si>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</si>
  <si>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</si>
  <si>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</si>
  <si>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</si>
  <si>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</si>
  <si>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</si>
  <si>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</si>
  <si>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</si>
  <si>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</si>
  <si>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</si>
  <si>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</si>
  <si>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</si>
  <si>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</si>
  <si>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</si>
  <si>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</si>
  <si>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</si>
  <si>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</si>
  <si>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</si>
  <si>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</si>
  <si>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</si>
  <si>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</si>
  <si>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</si>
  <si>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</si>
  <si>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</si>
  <si>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</si>
  <si>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</si>
  <si>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</si>
  <si>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</si>
  <si>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</si>
  <si>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</si>
  <si>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</si>
  <si>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</si>
  <si>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</si>
  <si>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</si>
  <si>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</si>
  <si>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</si>
  <si>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</si>
  <si>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</si>
  <si>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</si>
  <si>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</si>
  <si>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</si>
  <si>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</si>
  <si>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</si>
  <si>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</si>
  <si>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</si>
  <si>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</si>
  <si>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</si>
  <si>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</si>
  <si>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</si>
  <si>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</si>
  <si>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</si>
  <si>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</si>
  <si>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</si>
  <si>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</si>
  <si>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</si>
  <si>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</si>
  <si>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</si>
  <si>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</si>
  <si>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</si>
  <si>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</si>
  <si>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</si>
  <si>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</si>
  <si>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</si>
  <si>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</si>
  <si>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</si>
  <si>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</si>
  <si>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</si>
  <si>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</si>
  <si>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</si>
  <si>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</si>
  <si>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</si>
  <si>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</si>
  <si>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</si>
  <si>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</si>
  <si>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</si>
  <si>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</si>
  <si>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</si>
  <si>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</si>
  <si>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</si>
  <si>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</si>
  <si>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</si>
  <si>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</si>
  <si>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</si>
  <si>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</si>
  <si>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</si>
  <si>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</si>
  <si>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</si>
  <si>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</si>
  <si>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</si>
  <si>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</si>
  <si>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</si>
  <si>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</si>
  <si>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</si>
  <si>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</si>
  <si>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</si>
  <si>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</si>
  <si>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</si>
  <si>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</si>
  <si>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</si>
  <si>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</si>
  <si>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</si>
  <si>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</si>
  <si>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</si>
  <si>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</si>
  <si>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</si>
  <si>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</si>
  <si>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</si>
  <si>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</si>
  <si>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</si>
  <si>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</si>
  <si>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</si>
  <si>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</si>
  <si>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</si>
  <si>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</si>
  <si>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</si>
  <si>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</si>
  <si>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</si>
  <si>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</si>
  <si>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</si>
  <si>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</si>
  <si>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</si>
  <si>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</si>
  <si>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</si>
  <si>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</si>
  <si>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</si>
  <si>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</si>
  <si>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</si>
  <si>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</si>
  <si>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</si>
  <si>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</si>
  <si>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</si>
  <si>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</si>
  <si>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</si>
  <si>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</si>
  <si>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</si>
  <si>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</si>
  <si>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</si>
  <si>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</si>
  <si>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</si>
  <si>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</si>
  <si>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</si>
  <si>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</si>
  <si>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</si>
  <si>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</si>
  <si>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</si>
  <si>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</si>
  <si>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</si>
  <si>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</si>
  <si>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</si>
  <si>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</si>
  <si>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</si>
  <si>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</si>
  <si>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</si>
  <si>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</si>
  <si>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</si>
  <si>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</si>
  <si>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</si>
  <si>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</si>
  <si>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</si>
  <si>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</si>
  <si>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</si>
  <si>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</si>
  <si>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</si>
  <si>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</si>
  <si>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</si>
  <si>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</si>
  <si>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</si>
  <si>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</si>
  <si>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</si>
  <si>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</si>
  <si>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</si>
  <si>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</si>
  <si>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</si>
  <si>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</si>
  <si>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</si>
  <si>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</si>
  <si>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</si>
  <si>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</si>
  <si>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</si>
  <si>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</si>
  <si>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</si>
  <si>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</si>
  <si>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</si>
  <si>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</si>
  <si>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</si>
  <si>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</si>
  <si>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</si>
  <si>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</si>
  <si>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</si>
  <si>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</si>
  <si>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</si>
  <si>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</si>
  <si>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</si>
  <si>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</si>
  <si>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</si>
  <si>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</si>
  <si>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</si>
  <si>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</si>
  <si>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</si>
  <si>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</si>
  <si>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</si>
  <si>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</si>
  <si>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</si>
  <si>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</si>
  <si>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</si>
  <si>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</si>
  <si>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</si>
  <si>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</si>
  <si>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</si>
  <si>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</si>
  <si>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</si>
  <si>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</si>
  <si>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</si>
  <si>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</si>
  <si>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</si>
  <si>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</si>
  <si>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</si>
  <si>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</si>
  <si>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</si>
  <si>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</si>
  <si>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</si>
  <si>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</si>
  <si>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</si>
  <si>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</si>
  <si>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</si>
  <si>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</si>
  <si>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</si>
  <si>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</si>
  <si>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</si>
  <si>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</si>
  <si>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</si>
  <si>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</si>
  <si>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</si>
  <si>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</si>
  <si>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</si>
  <si>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</si>
  <si>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</si>
  <si>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</si>
  <si>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</si>
  <si>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</si>
  <si>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</si>
  <si>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</si>
  <si>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</si>
  <si>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</si>
  <si>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</si>
  <si>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</si>
  <si>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</si>
  <si>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</si>
  <si>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</si>
  <si>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</si>
  <si>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</si>
  <si>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</si>
  <si>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</si>
  <si>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</si>
  <si>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</si>
  <si>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</si>
  <si>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</si>
  <si>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</si>
  <si>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</si>
  <si>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</si>
  <si>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</si>
  <si>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</si>
  <si>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</si>
  <si>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</si>
  <si>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</si>
  <si>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</si>
  <si>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</si>
  <si>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</si>
  <si>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</si>
  <si>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</si>
  <si>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</si>
  <si>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</si>
  <si>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</si>
  <si>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</si>
  <si>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</si>
  <si>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</si>
  <si>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</si>
  <si>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</si>
  <si>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</si>
  <si>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</si>
  <si>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</si>
  <si>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</si>
  <si>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</si>
  <si>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</si>
  <si>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</si>
  <si>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</si>
  <si>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</si>
  <si>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</si>
  <si>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</si>
  <si>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</si>
  <si>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</si>
  <si>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</si>
  <si>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</si>
  <si>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</si>
  <si>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</si>
  <si>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</si>
  <si>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</si>
  <si>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</si>
  <si>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</si>
  <si>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</si>
  <si>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</si>
  <si>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</si>
  <si>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</si>
  <si>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</si>
  <si>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</si>
  <si>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</si>
  <si>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</si>
  <si>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</si>
  <si>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</si>
  <si>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</si>
  <si>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</si>
  <si>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</si>
  <si>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</si>
  <si>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</si>
  <si>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</si>
  <si>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</si>
  <si>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</si>
  <si>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</si>
  <si>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</si>
  <si>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</si>
  <si>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</si>
  <si>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</si>
  <si>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 xml:space="preserve">Почепского района на 2017 год  </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</si>
  <si>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</si>
  <si>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</si>
  <si>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</si>
  <si>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</si>
  <si>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</si>
  <si>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</si>
  <si>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</si>
  <si>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</si>
  <si>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</si>
  <si>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</si>
  <si>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</si>
  <si>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</si>
  <si>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Реализация полномочий органа местного самоуправленияПочепского района (2016-2020 гг.)</t>
  </si>
  <si>
    <t>Развитие образования Почепского муниципального района на 2016-2020 гг.</t>
  </si>
  <si>
    <t>Развитие культуры Почепского района (2016-2020 гг.)</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</si>
  <si>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</si>
  <si>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</si>
  <si>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</si>
  <si>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</si>
  <si>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</si>
  <si>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(2016-2020 годы) (летнее оздоровление детей в лагерях при школах)</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</si>
  <si>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</si>
  <si>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</si>
  <si>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</si>
  <si>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</si>
  <si>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</si>
  <si>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</si>
  <si>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</si>
  <si>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</si>
  <si>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</si>
  <si>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</si>
  <si>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</si>
  <si>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</si>
  <si>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от «26».12.2016г. № 206</t>
  </si>
  <si>
    <t>от «26».12.2016 г. № 206</t>
  </si>
  <si>
    <t>Приложение №5.1.</t>
  </si>
  <si>
    <t>Приложение №7.1.</t>
  </si>
  <si>
    <t>Пприложение №3 к решению районного Совета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2019 годов"</t>
  </si>
  <si>
    <t>Пприложение №2 к решению районного Совета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2019 годов"</t>
  </si>
  <si>
    <t xml:space="preserve">План на 2017 год до внесения измений </t>
  </si>
  <si>
    <t>План на 2017 год после внесенных изменений</t>
  </si>
  <si>
    <t>Сумма изменений</t>
  </si>
  <si>
    <t xml:space="preserve"> Изменения в ведомственную структуру расходов бюджета Почепского района </t>
  </si>
  <si>
    <t xml:space="preserve"> 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2017 год</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</si>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</sst>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6"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07">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center" wrapText="1"/>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81"/>
  <sheetViews>
    <sheetView tabSelected="1" topLeftCell="A61" workbookViewId="0">
      <selection activeCell="K62" sqref="K62"/>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8.42578125" customWidth="1"/>
    <col min="7" max="8" width="19.28515625" customWidth="1"/>
    <col min="9" max="9" width="19.140625" customWidth="1"/>
    <col min="10" max="10" width="9.140625" hidden="1" customWidth="1"/>
  </cols>
  <sheetData>
    <row r="2" spans="1:10" ht="83.25" customHeight="1" x14ac:dyDescent="0.25">
      <c r="C2" s="395" t="s">
        <v>461</v>
      </c>
      <c r="D2" s="395"/>
      <c r="E2" s="395"/>
      <c r="F2" s="395"/>
      <c r="G2" s="395"/>
      <c r="H2" s="389"/>
      <c r="I2" s="389"/>
      <c r="J2" s="389"/>
    </row>
    <row r="3" spans="1:10" x14ac:dyDescent="0.25">
      <c r="C3" s="397" t="s">
        <v>458</v>
      </c>
      <c r="D3" s="397"/>
      <c r="E3" s="397"/>
      <c r="F3" s="397"/>
      <c r="G3" s="397"/>
      <c r="H3" s="382"/>
      <c r="I3" s="382"/>
    </row>
    <row r="4" spans="1:10" x14ac:dyDescent="0.25">
      <c r="C4" s="397" t="s">
        <v>368</v>
      </c>
      <c r="D4" s="397"/>
      <c r="E4" s="397"/>
      <c r="F4" s="397"/>
      <c r="G4" s="397"/>
      <c r="H4" s="382"/>
      <c r="I4" s="382"/>
    </row>
    <row r="5" spans="1:10" x14ac:dyDescent="0.25">
      <c r="C5" s="398" t="s">
        <v>456</v>
      </c>
      <c r="D5" s="398"/>
      <c r="E5" s="398"/>
      <c r="F5" s="398"/>
      <c r="G5" s="398"/>
      <c r="H5" s="383"/>
      <c r="I5" s="383"/>
    </row>
    <row r="6" spans="1:10" x14ac:dyDescent="0.25">
      <c r="C6" s="397" t="s">
        <v>369</v>
      </c>
      <c r="D6" s="397"/>
      <c r="E6" s="397"/>
      <c r="F6" s="397"/>
      <c r="G6" s="397"/>
      <c r="H6" s="382"/>
      <c r="I6" s="382"/>
    </row>
    <row r="7" spans="1:10" x14ac:dyDescent="0.25">
      <c r="C7" s="397" t="s">
        <v>406</v>
      </c>
      <c r="D7" s="397"/>
      <c r="E7" s="397"/>
      <c r="F7" s="397"/>
      <c r="G7" s="397"/>
      <c r="H7" s="382"/>
      <c r="I7" s="382"/>
    </row>
    <row r="8" spans="1:10" x14ac:dyDescent="0.25">
      <c r="A8" s="2"/>
      <c r="B8" s="9"/>
      <c r="C8" s="10"/>
      <c r="D8" s="10"/>
      <c r="E8" s="10"/>
      <c r="F8" s="10"/>
      <c r="G8" s="359"/>
      <c r="H8" s="382"/>
      <c r="I8" s="382"/>
    </row>
    <row r="9" spans="1:10" x14ac:dyDescent="0.25">
      <c r="A9" s="2"/>
      <c r="B9" s="9"/>
      <c r="C9" s="10"/>
      <c r="D9" s="10"/>
      <c r="E9" s="10"/>
      <c r="F9" s="10"/>
      <c r="G9" s="359"/>
      <c r="H9" s="382"/>
      <c r="I9" s="382"/>
    </row>
    <row r="10" spans="1:10" ht="18" x14ac:dyDescent="0.25">
      <c r="A10" s="396" t="s">
        <v>465</v>
      </c>
      <c r="B10" s="396"/>
      <c r="C10" s="396"/>
      <c r="D10" s="396"/>
      <c r="E10" s="396"/>
      <c r="F10" s="396"/>
      <c r="G10" s="396"/>
      <c r="H10" s="381"/>
      <c r="I10" s="381"/>
    </row>
    <row r="11" spans="1:10" ht="18" x14ac:dyDescent="0.25">
      <c r="A11" s="396" t="s">
        <v>419</v>
      </c>
      <c r="B11" s="396"/>
      <c r="C11" s="396"/>
      <c r="D11" s="396"/>
      <c r="E11" s="396"/>
      <c r="F11" s="396"/>
      <c r="G11" s="396"/>
      <c r="H11" s="381"/>
      <c r="I11" s="381"/>
    </row>
    <row r="12" spans="1:10" ht="18" customHeight="1" x14ac:dyDescent="0.25">
      <c r="A12" s="6"/>
      <c r="B12" s="6"/>
      <c r="C12" s="3"/>
      <c r="D12" s="4"/>
      <c r="E12" s="4"/>
      <c r="F12" s="5"/>
      <c r="G12" s="202"/>
      <c r="H12" s="202"/>
      <c r="I12" s="202"/>
    </row>
    <row r="13" spans="1:10" ht="38.25" x14ac:dyDescent="0.25">
      <c r="A13" s="371" t="s">
        <v>0</v>
      </c>
      <c r="B13" s="369" t="s">
        <v>1</v>
      </c>
      <c r="C13" s="369" t="s">
        <v>2</v>
      </c>
      <c r="D13" s="370" t="s">
        <v>3</v>
      </c>
      <c r="E13" s="370" t="s">
        <v>4</v>
      </c>
      <c r="F13" s="370" t="s">
        <v>5</v>
      </c>
      <c r="G13" s="385" t="s">
        <v>462</v>
      </c>
      <c r="H13" s="372" t="s">
        <v>463</v>
      </c>
      <c r="I13" s="372" t="s">
        <v>464</v>
      </c>
    </row>
    <row r="14" spans="1:10" x14ac:dyDescent="0.25">
      <c r="A14" s="8">
        <v>1</v>
      </c>
      <c r="B14" s="7">
        <v>2</v>
      </c>
      <c r="C14" s="7">
        <v>3</v>
      </c>
      <c r="D14" s="7">
        <v>4</v>
      </c>
      <c r="E14" s="7">
        <v>5</v>
      </c>
      <c r="F14" s="7">
        <v>6</v>
      </c>
      <c r="G14" s="386">
        <v>7</v>
      </c>
      <c r="H14" s="204">
        <v>8</v>
      </c>
      <c r="I14" s="204">
        <v>9</v>
      </c>
    </row>
    <row r="15" spans="1:10" ht="36" x14ac:dyDescent="0.25">
      <c r="A15" s="22" t="s">
        <v>6</v>
      </c>
      <c r="B15" s="142">
        <v>903</v>
      </c>
      <c r="C15" s="234" t="s">
        <v>7</v>
      </c>
      <c r="D15" s="237" t="s">
        <v>7</v>
      </c>
      <c r="E15" s="237" t="s">
        <v>208</v>
      </c>
      <c r="F15" s="237" t="s">
        <v>8</v>
      </c>
      <c r="G15" s="284">
        <f>SUM(G16+G25+G126)</f>
        <v>363493050</v>
      </c>
      <c r="H15" s="284">
        <f>SUM(H16+H25+H126)</f>
        <v>366693050</v>
      </c>
      <c r="I15" s="284">
        <f>SUM(H15-G15)</f>
        <v>3200000</v>
      </c>
    </row>
    <row r="16" spans="1:10" ht="26.25" x14ac:dyDescent="0.25">
      <c r="A16" s="11" t="s">
        <v>9</v>
      </c>
      <c r="B16" s="142">
        <v>903</v>
      </c>
      <c r="C16" s="234" t="s">
        <v>10</v>
      </c>
      <c r="D16" s="237" t="s">
        <v>7</v>
      </c>
      <c r="E16" s="237" t="s">
        <v>208</v>
      </c>
      <c r="F16" s="234" t="s">
        <v>8</v>
      </c>
      <c r="G16" s="284">
        <f>SUM(G17+G20)</f>
        <v>112120</v>
      </c>
      <c r="H16" s="284">
        <f>SUM(H17+H20)</f>
        <v>112120</v>
      </c>
      <c r="I16" s="284">
        <f t="shared" ref="I16:I79" si="0">SUM(H16-G16)</f>
        <v>0</v>
      </c>
    </row>
    <row r="17" spans="1:9" ht="51.75" x14ac:dyDescent="0.25">
      <c r="A17" s="20" t="s">
        <v>407</v>
      </c>
      <c r="B17" s="114">
        <v>903</v>
      </c>
      <c r="C17" s="206" t="s">
        <v>10</v>
      </c>
      <c r="D17" s="206" t="s">
        <v>11</v>
      </c>
      <c r="E17" s="214" t="s">
        <v>413</v>
      </c>
      <c r="F17" s="206" t="s">
        <v>8</v>
      </c>
      <c r="G17" s="334">
        <f>SUM(G18)</f>
        <v>72120</v>
      </c>
      <c r="H17" s="334">
        <f>SUM(H18)</f>
        <v>72120</v>
      </c>
      <c r="I17" s="284">
        <f t="shared" si="0"/>
        <v>0</v>
      </c>
    </row>
    <row r="18" spans="1:9" ht="23.25" x14ac:dyDescent="0.25">
      <c r="A18" s="13" t="s">
        <v>16</v>
      </c>
      <c r="B18" s="114">
        <v>903</v>
      </c>
      <c r="C18" s="206" t="s">
        <v>10</v>
      </c>
      <c r="D18" s="206" t="s">
        <v>11</v>
      </c>
      <c r="E18" s="214" t="s">
        <v>413</v>
      </c>
      <c r="F18" s="206" t="s">
        <v>17</v>
      </c>
      <c r="G18" s="334">
        <f>SUM(G19:G19)</f>
        <v>72120</v>
      </c>
      <c r="H18" s="334">
        <f>SUM(H19:H19)</f>
        <v>72120</v>
      </c>
      <c r="I18" s="284">
        <f t="shared" si="0"/>
        <v>0</v>
      </c>
    </row>
    <row r="19" spans="1:9" x14ac:dyDescent="0.25">
      <c r="A19" s="14" t="s">
        <v>339</v>
      </c>
      <c r="B19" s="114">
        <v>903</v>
      </c>
      <c r="C19" s="206" t="s">
        <v>10</v>
      </c>
      <c r="D19" s="206" t="s">
        <v>11</v>
      </c>
      <c r="E19" s="214" t="s">
        <v>413</v>
      </c>
      <c r="F19" s="206" t="s">
        <v>338</v>
      </c>
      <c r="G19" s="334">
        <v>72120</v>
      </c>
      <c r="H19" s="334">
        <v>72120</v>
      </c>
      <c r="I19" s="284">
        <f t="shared" si="0"/>
        <v>0</v>
      </c>
    </row>
    <row r="20" spans="1:9" ht="26.25" x14ac:dyDescent="0.25">
      <c r="A20" s="16" t="s">
        <v>19</v>
      </c>
      <c r="B20" s="114">
        <v>903</v>
      </c>
      <c r="C20" s="206" t="s">
        <v>10</v>
      </c>
      <c r="D20" s="206" t="s">
        <v>11</v>
      </c>
      <c r="E20" s="214" t="s">
        <v>209</v>
      </c>
      <c r="F20" s="206" t="s">
        <v>8</v>
      </c>
      <c r="G20" s="334">
        <f>SUM(G21+G23)</f>
        <v>40000</v>
      </c>
      <c r="H20" s="334">
        <f>SUM(H21+H23)</f>
        <v>40000</v>
      </c>
      <c r="I20" s="284">
        <f t="shared" si="0"/>
        <v>0</v>
      </c>
    </row>
    <row r="21" spans="1:9" x14ac:dyDescent="0.25">
      <c r="A21" s="13" t="s">
        <v>12</v>
      </c>
      <c r="B21" s="114">
        <v>903</v>
      </c>
      <c r="C21" s="213" t="s">
        <v>10</v>
      </c>
      <c r="D21" s="213" t="s">
        <v>11</v>
      </c>
      <c r="E21" s="214" t="s">
        <v>209</v>
      </c>
      <c r="F21" s="213" t="s">
        <v>13</v>
      </c>
      <c r="G21" s="334">
        <f>SUM(G22)</f>
        <v>40000</v>
      </c>
      <c r="H21" s="334">
        <f>SUM(H22)</f>
        <v>40000</v>
      </c>
      <c r="I21" s="284">
        <f t="shared" si="0"/>
        <v>0</v>
      </c>
    </row>
    <row r="22" spans="1:9" ht="23.45" customHeight="1" x14ac:dyDescent="0.25">
      <c r="A22" s="345" t="s">
        <v>335</v>
      </c>
      <c r="B22" s="114">
        <v>903</v>
      </c>
      <c r="C22" s="206" t="s">
        <v>10</v>
      </c>
      <c r="D22" s="206" t="s">
        <v>11</v>
      </c>
      <c r="E22" s="214" t="s">
        <v>209</v>
      </c>
      <c r="F22" s="206" t="s">
        <v>15</v>
      </c>
      <c r="G22" s="333">
        <v>40000</v>
      </c>
      <c r="H22" s="333">
        <v>40000</v>
      </c>
      <c r="I22" s="284">
        <f t="shared" si="0"/>
        <v>0</v>
      </c>
    </row>
    <row r="23" spans="1:9" ht="23.25" x14ac:dyDescent="0.25">
      <c r="A23" s="13" t="s">
        <v>16</v>
      </c>
      <c r="B23" s="114">
        <v>903</v>
      </c>
      <c r="C23" s="206" t="s">
        <v>10</v>
      </c>
      <c r="D23" s="206" t="s">
        <v>11</v>
      </c>
      <c r="E23" s="214" t="s">
        <v>209</v>
      </c>
      <c r="F23" s="206" t="s">
        <v>17</v>
      </c>
      <c r="G23" s="333">
        <f>SUM(G24)</f>
        <v>0</v>
      </c>
      <c r="H23" s="333">
        <f>SUM(H24)</f>
        <v>0</v>
      </c>
      <c r="I23" s="284">
        <f t="shared" si="0"/>
        <v>0</v>
      </c>
    </row>
    <row r="24" spans="1:9" x14ac:dyDescent="0.25">
      <c r="A24" s="211" t="s">
        <v>337</v>
      </c>
      <c r="B24" s="114">
        <v>903</v>
      </c>
      <c r="C24" s="206" t="s">
        <v>10</v>
      </c>
      <c r="D24" s="206" t="s">
        <v>11</v>
      </c>
      <c r="E24" s="214" t="s">
        <v>209</v>
      </c>
      <c r="F24" s="206" t="s">
        <v>336</v>
      </c>
      <c r="G24" s="333"/>
      <c r="H24" s="333"/>
      <c r="I24" s="284">
        <f t="shared" si="0"/>
        <v>0</v>
      </c>
    </row>
    <row r="25" spans="1:9" ht="18" x14ac:dyDescent="0.25">
      <c r="A25" s="26" t="s">
        <v>20</v>
      </c>
      <c r="B25" s="310" t="s">
        <v>21</v>
      </c>
      <c r="C25" s="310" t="s">
        <v>22</v>
      </c>
      <c r="D25" s="306" t="s">
        <v>7</v>
      </c>
      <c r="E25" s="306" t="s">
        <v>208</v>
      </c>
      <c r="F25" s="306" t="s">
        <v>8</v>
      </c>
      <c r="G25" s="284">
        <f>SUM(G26+G39+G82+G91+G67)</f>
        <v>360860713</v>
      </c>
      <c r="H25" s="284">
        <f>SUM(H26+H39+H82+H91+H67)</f>
        <v>364060713</v>
      </c>
      <c r="I25" s="284">
        <f t="shared" si="0"/>
        <v>3200000</v>
      </c>
    </row>
    <row r="26" spans="1:9" x14ac:dyDescent="0.25">
      <c r="A26" s="12" t="s">
        <v>23</v>
      </c>
      <c r="B26" s="89">
        <v>903</v>
      </c>
      <c r="C26" s="310" t="s">
        <v>22</v>
      </c>
      <c r="D26" s="306" t="s">
        <v>24</v>
      </c>
      <c r="E26" s="306" t="s">
        <v>208</v>
      </c>
      <c r="F26" s="307" t="s">
        <v>8</v>
      </c>
      <c r="G26" s="284">
        <f>SUM(G27+G30+G33+G36)</f>
        <v>89915181</v>
      </c>
      <c r="H26" s="284">
        <f>SUM(H27+H30+H33+H36)</f>
        <v>89915181</v>
      </c>
      <c r="I26" s="284">
        <f t="shared" si="0"/>
        <v>0</v>
      </c>
    </row>
    <row r="27" spans="1:9" x14ac:dyDescent="0.25">
      <c r="A27" s="16" t="s">
        <v>25</v>
      </c>
      <c r="B27" s="90">
        <v>903</v>
      </c>
      <c r="C27" s="213" t="s">
        <v>22</v>
      </c>
      <c r="D27" s="214" t="s">
        <v>24</v>
      </c>
      <c r="E27" s="214" t="s">
        <v>210</v>
      </c>
      <c r="F27" s="215" t="s">
        <v>8</v>
      </c>
      <c r="G27" s="334">
        <f>SUM(G28)</f>
        <v>23025862</v>
      </c>
      <c r="H27" s="334">
        <f>SUM(H28)</f>
        <v>23025862</v>
      </c>
      <c r="I27" s="284">
        <f t="shared" si="0"/>
        <v>0</v>
      </c>
    </row>
    <row r="28" spans="1:9" ht="23.25" x14ac:dyDescent="0.25">
      <c r="A28" s="13" t="s">
        <v>16</v>
      </c>
      <c r="B28" s="90">
        <v>903</v>
      </c>
      <c r="C28" s="213" t="s">
        <v>22</v>
      </c>
      <c r="D28" s="214" t="s">
        <v>24</v>
      </c>
      <c r="E28" s="214" t="s">
        <v>210</v>
      </c>
      <c r="F28" s="213" t="s">
        <v>17</v>
      </c>
      <c r="G28" s="334">
        <f>SUM(G29:G29)</f>
        <v>23025862</v>
      </c>
      <c r="H28" s="334">
        <f>SUM(H29:H29)</f>
        <v>23025862</v>
      </c>
      <c r="I28" s="284">
        <f t="shared" si="0"/>
        <v>0</v>
      </c>
    </row>
    <row r="29" spans="1:9" x14ac:dyDescent="0.25">
      <c r="A29" s="211" t="s">
        <v>337</v>
      </c>
      <c r="B29" s="90">
        <v>903</v>
      </c>
      <c r="C29" s="213" t="s">
        <v>22</v>
      </c>
      <c r="D29" s="214" t="s">
        <v>24</v>
      </c>
      <c r="E29" s="214" t="s">
        <v>210</v>
      </c>
      <c r="F29" s="213" t="s">
        <v>336</v>
      </c>
      <c r="G29" s="334">
        <v>23025862</v>
      </c>
      <c r="H29" s="334">
        <v>23025862</v>
      </c>
      <c r="I29" s="284">
        <f t="shared" si="0"/>
        <v>0</v>
      </c>
    </row>
    <row r="30" spans="1:9" ht="26.25" x14ac:dyDescent="0.25">
      <c r="A30" s="16" t="s">
        <v>26</v>
      </c>
      <c r="B30" s="90">
        <v>903</v>
      </c>
      <c r="C30" s="213" t="s">
        <v>22</v>
      </c>
      <c r="D30" s="215" t="s">
        <v>24</v>
      </c>
      <c r="E30" s="214" t="s">
        <v>211</v>
      </c>
      <c r="F30" s="215" t="s">
        <v>8</v>
      </c>
      <c r="G30" s="334">
        <f t="shared" ref="G30:H31" si="1">SUM(G31)</f>
        <v>656000</v>
      </c>
      <c r="H30" s="334">
        <f t="shared" si="1"/>
        <v>656000</v>
      </c>
      <c r="I30" s="284">
        <f t="shared" si="0"/>
        <v>0</v>
      </c>
    </row>
    <row r="31" spans="1:9" ht="23.25" x14ac:dyDescent="0.25">
      <c r="A31" s="13" t="s">
        <v>16</v>
      </c>
      <c r="B31" s="90">
        <v>903</v>
      </c>
      <c r="C31" s="213" t="s">
        <v>22</v>
      </c>
      <c r="D31" s="215" t="s">
        <v>24</v>
      </c>
      <c r="E31" s="214" t="s">
        <v>211</v>
      </c>
      <c r="F31" s="213" t="s">
        <v>17</v>
      </c>
      <c r="G31" s="334">
        <f t="shared" si="1"/>
        <v>656000</v>
      </c>
      <c r="H31" s="334">
        <f t="shared" si="1"/>
        <v>656000</v>
      </c>
      <c r="I31" s="284">
        <f t="shared" si="0"/>
        <v>0</v>
      </c>
    </row>
    <row r="32" spans="1:9" x14ac:dyDescent="0.25">
      <c r="A32" s="211" t="s">
        <v>337</v>
      </c>
      <c r="B32" s="90">
        <v>903</v>
      </c>
      <c r="C32" s="213" t="s">
        <v>22</v>
      </c>
      <c r="D32" s="215" t="s">
        <v>24</v>
      </c>
      <c r="E32" s="214" t="s">
        <v>211</v>
      </c>
      <c r="F32" s="213" t="s">
        <v>336</v>
      </c>
      <c r="G32" s="334">
        <v>656000</v>
      </c>
      <c r="H32" s="334">
        <v>656000</v>
      </c>
      <c r="I32" s="284">
        <f t="shared" si="0"/>
        <v>0</v>
      </c>
    </row>
    <row r="33" spans="1:9" ht="39" x14ac:dyDescent="0.25">
      <c r="A33" s="16" t="s">
        <v>27</v>
      </c>
      <c r="B33" s="90">
        <v>903</v>
      </c>
      <c r="C33" s="213" t="s">
        <v>22</v>
      </c>
      <c r="D33" s="215" t="s">
        <v>24</v>
      </c>
      <c r="E33" s="214" t="s">
        <v>212</v>
      </c>
      <c r="F33" s="215" t="s">
        <v>8</v>
      </c>
      <c r="G33" s="334">
        <f t="shared" ref="G33:H34" si="2">SUM(G34)</f>
        <v>65414819</v>
      </c>
      <c r="H33" s="334">
        <f t="shared" si="2"/>
        <v>65414819</v>
      </c>
      <c r="I33" s="284">
        <f t="shared" si="0"/>
        <v>0</v>
      </c>
    </row>
    <row r="34" spans="1:9" ht="23.25" x14ac:dyDescent="0.25">
      <c r="A34" s="13" t="s">
        <v>16</v>
      </c>
      <c r="B34" s="90">
        <v>903</v>
      </c>
      <c r="C34" s="213" t="s">
        <v>22</v>
      </c>
      <c r="D34" s="215" t="s">
        <v>24</v>
      </c>
      <c r="E34" s="214" t="s">
        <v>212</v>
      </c>
      <c r="F34" s="213" t="s">
        <v>17</v>
      </c>
      <c r="G34" s="334">
        <f t="shared" si="2"/>
        <v>65414819</v>
      </c>
      <c r="H34" s="334">
        <f t="shared" si="2"/>
        <v>65414819</v>
      </c>
      <c r="I34" s="284">
        <f t="shared" si="0"/>
        <v>0</v>
      </c>
    </row>
    <row r="35" spans="1:9" x14ac:dyDescent="0.25">
      <c r="A35" s="211" t="s">
        <v>337</v>
      </c>
      <c r="B35" s="90">
        <v>903</v>
      </c>
      <c r="C35" s="213" t="s">
        <v>22</v>
      </c>
      <c r="D35" s="215" t="s">
        <v>24</v>
      </c>
      <c r="E35" s="214" t="s">
        <v>212</v>
      </c>
      <c r="F35" s="213" t="s">
        <v>336</v>
      </c>
      <c r="G35" s="334">
        <v>65414819</v>
      </c>
      <c r="H35" s="334">
        <v>65414819</v>
      </c>
      <c r="I35" s="284">
        <f t="shared" si="0"/>
        <v>0</v>
      </c>
    </row>
    <row r="36" spans="1:9" ht="64.5" x14ac:dyDescent="0.25">
      <c r="A36" s="15" t="s">
        <v>28</v>
      </c>
      <c r="B36" s="90">
        <v>903</v>
      </c>
      <c r="C36" s="213" t="s">
        <v>22</v>
      </c>
      <c r="D36" s="215" t="s">
        <v>24</v>
      </c>
      <c r="E36" s="214" t="s">
        <v>213</v>
      </c>
      <c r="F36" s="213" t="s">
        <v>8</v>
      </c>
      <c r="G36" s="334">
        <f t="shared" ref="G36:H37" si="3">SUM(G37)</f>
        <v>818500</v>
      </c>
      <c r="H36" s="334">
        <f t="shared" si="3"/>
        <v>818500</v>
      </c>
      <c r="I36" s="284">
        <f t="shared" si="0"/>
        <v>0</v>
      </c>
    </row>
    <row r="37" spans="1:9" ht="23.25" x14ac:dyDescent="0.25">
      <c r="A37" s="13" t="s">
        <v>16</v>
      </c>
      <c r="B37" s="90">
        <v>903</v>
      </c>
      <c r="C37" s="213" t="s">
        <v>22</v>
      </c>
      <c r="D37" s="215" t="s">
        <v>24</v>
      </c>
      <c r="E37" s="214" t="s">
        <v>213</v>
      </c>
      <c r="F37" s="213" t="s">
        <v>17</v>
      </c>
      <c r="G37" s="334">
        <f t="shared" si="3"/>
        <v>818500</v>
      </c>
      <c r="H37" s="334">
        <f t="shared" si="3"/>
        <v>818500</v>
      </c>
      <c r="I37" s="284">
        <f t="shared" si="0"/>
        <v>0</v>
      </c>
    </row>
    <row r="38" spans="1:9" x14ac:dyDescent="0.25">
      <c r="A38" s="211" t="s">
        <v>337</v>
      </c>
      <c r="B38" s="90">
        <v>903</v>
      </c>
      <c r="C38" s="213" t="s">
        <v>22</v>
      </c>
      <c r="D38" s="215" t="s">
        <v>24</v>
      </c>
      <c r="E38" s="214" t="s">
        <v>213</v>
      </c>
      <c r="F38" s="213" t="s">
        <v>336</v>
      </c>
      <c r="G38" s="334">
        <v>818500</v>
      </c>
      <c r="H38" s="334">
        <v>818500</v>
      </c>
      <c r="I38" s="284">
        <f t="shared" si="0"/>
        <v>0</v>
      </c>
    </row>
    <row r="39" spans="1:9" x14ac:dyDescent="0.25">
      <c r="A39" s="12" t="s">
        <v>30</v>
      </c>
      <c r="B39" s="104">
        <v>903</v>
      </c>
      <c r="C39" s="302" t="s">
        <v>22</v>
      </c>
      <c r="D39" s="303" t="s">
        <v>31</v>
      </c>
      <c r="E39" s="303" t="s">
        <v>208</v>
      </c>
      <c r="F39" s="304" t="s">
        <v>8</v>
      </c>
      <c r="G39" s="332">
        <f>SUM(G40+G44+G48+G52+G56+G60+G64)</f>
        <v>213887660</v>
      </c>
      <c r="H39" s="332">
        <f>SUM(H40+H44+H48+H52+H56+H60+H64)</f>
        <v>217087660</v>
      </c>
      <c r="I39" s="284">
        <f t="shared" si="0"/>
        <v>3200000</v>
      </c>
    </row>
    <row r="40" spans="1:9" x14ac:dyDescent="0.25">
      <c r="A40" s="25" t="s">
        <v>32</v>
      </c>
      <c r="B40" s="122">
        <v>903</v>
      </c>
      <c r="C40" s="232" t="s">
        <v>22</v>
      </c>
      <c r="D40" s="251" t="s">
        <v>31</v>
      </c>
      <c r="E40" s="253" t="s">
        <v>214</v>
      </c>
      <c r="F40" s="255" t="s">
        <v>8</v>
      </c>
      <c r="G40" s="333">
        <f>SUM(G41)</f>
        <v>46487498</v>
      </c>
      <c r="H40" s="333">
        <f>SUM(H41)</f>
        <v>49687498</v>
      </c>
      <c r="I40" s="334">
        <f t="shared" si="0"/>
        <v>3200000</v>
      </c>
    </row>
    <row r="41" spans="1:9" ht="23.25" x14ac:dyDescent="0.25">
      <c r="A41" s="13" t="s">
        <v>16</v>
      </c>
      <c r="B41" s="114">
        <v>903</v>
      </c>
      <c r="C41" s="206" t="s">
        <v>22</v>
      </c>
      <c r="D41" s="207" t="s">
        <v>31</v>
      </c>
      <c r="E41" s="253" t="s">
        <v>214</v>
      </c>
      <c r="F41" s="206" t="s">
        <v>17</v>
      </c>
      <c r="G41" s="333">
        <f>SUM(G42+G43)</f>
        <v>46487498</v>
      </c>
      <c r="H41" s="333">
        <f>SUM(H42+H43)</f>
        <v>49687498</v>
      </c>
      <c r="I41" s="334">
        <f t="shared" si="0"/>
        <v>3200000</v>
      </c>
    </row>
    <row r="42" spans="1:9" x14ac:dyDescent="0.25">
      <c r="A42" s="211" t="s">
        <v>337</v>
      </c>
      <c r="B42" s="114">
        <v>903</v>
      </c>
      <c r="C42" s="206" t="s">
        <v>22</v>
      </c>
      <c r="D42" s="207" t="s">
        <v>31</v>
      </c>
      <c r="E42" s="253" t="s">
        <v>214</v>
      </c>
      <c r="F42" s="206" t="s">
        <v>336</v>
      </c>
      <c r="G42" s="333">
        <v>33174741</v>
      </c>
      <c r="H42" s="333">
        <v>36374741</v>
      </c>
      <c r="I42" s="334">
        <f t="shared" si="0"/>
        <v>3200000</v>
      </c>
    </row>
    <row r="43" spans="1:9" x14ac:dyDescent="0.25">
      <c r="A43" s="23" t="s">
        <v>339</v>
      </c>
      <c r="B43" s="28">
        <v>903</v>
      </c>
      <c r="C43" s="267" t="s">
        <v>22</v>
      </c>
      <c r="D43" s="268" t="s">
        <v>31</v>
      </c>
      <c r="E43" s="253" t="s">
        <v>214</v>
      </c>
      <c r="F43" s="267" t="s">
        <v>338</v>
      </c>
      <c r="G43" s="301">
        <v>13312757</v>
      </c>
      <c r="H43" s="301">
        <v>13312757</v>
      </c>
      <c r="I43" s="284">
        <f t="shared" si="0"/>
        <v>0</v>
      </c>
    </row>
    <row r="44" spans="1:9" ht="26.25" x14ac:dyDescent="0.25">
      <c r="A44" s="29" t="s">
        <v>33</v>
      </c>
      <c r="B44" s="30">
        <v>903</v>
      </c>
      <c r="C44" s="292" t="s">
        <v>22</v>
      </c>
      <c r="D44" s="317" t="s">
        <v>31</v>
      </c>
      <c r="E44" s="315" t="s">
        <v>215</v>
      </c>
      <c r="F44" s="317" t="s">
        <v>8</v>
      </c>
      <c r="G44" s="31">
        <f>SUM(G45)</f>
        <v>1172000</v>
      </c>
      <c r="H44" s="31">
        <f>SUM(H45)</f>
        <v>1172000</v>
      </c>
      <c r="I44" s="284">
        <f t="shared" si="0"/>
        <v>0</v>
      </c>
    </row>
    <row r="45" spans="1:9" ht="23.25" x14ac:dyDescent="0.25">
      <c r="A45" s="13" t="s">
        <v>16</v>
      </c>
      <c r="B45" s="114">
        <v>903</v>
      </c>
      <c r="C45" s="206" t="s">
        <v>22</v>
      </c>
      <c r="D45" s="208" t="s">
        <v>31</v>
      </c>
      <c r="E45" s="315" t="s">
        <v>215</v>
      </c>
      <c r="F45" s="206" t="s">
        <v>17</v>
      </c>
      <c r="G45" s="333">
        <f>SUM(G46:G47)</f>
        <v>1172000</v>
      </c>
      <c r="H45" s="333">
        <f>SUM(H46:H47)</f>
        <v>1172000</v>
      </c>
      <c r="I45" s="284">
        <f t="shared" si="0"/>
        <v>0</v>
      </c>
    </row>
    <row r="46" spans="1:9" x14ac:dyDescent="0.25">
      <c r="A46" s="211" t="s">
        <v>337</v>
      </c>
      <c r="B46" s="114">
        <v>903</v>
      </c>
      <c r="C46" s="206" t="s">
        <v>22</v>
      </c>
      <c r="D46" s="208" t="s">
        <v>31</v>
      </c>
      <c r="E46" s="315" t="s">
        <v>215</v>
      </c>
      <c r="F46" s="206" t="s">
        <v>336</v>
      </c>
      <c r="G46" s="333">
        <v>910000</v>
      </c>
      <c r="H46" s="333">
        <v>910000</v>
      </c>
      <c r="I46" s="284">
        <f t="shared" si="0"/>
        <v>0</v>
      </c>
    </row>
    <row r="47" spans="1:9" x14ac:dyDescent="0.25">
      <c r="A47" s="249" t="s">
        <v>339</v>
      </c>
      <c r="B47" s="114">
        <v>903</v>
      </c>
      <c r="C47" s="206" t="s">
        <v>22</v>
      </c>
      <c r="D47" s="208" t="s">
        <v>31</v>
      </c>
      <c r="E47" s="315" t="s">
        <v>215</v>
      </c>
      <c r="F47" s="206" t="s">
        <v>338</v>
      </c>
      <c r="G47" s="333">
        <v>262000</v>
      </c>
      <c r="H47" s="333">
        <v>262000</v>
      </c>
      <c r="I47" s="284">
        <f t="shared" si="0"/>
        <v>0</v>
      </c>
    </row>
    <row r="48" spans="1:9" ht="51.75" x14ac:dyDescent="0.25">
      <c r="A48" s="357" t="s">
        <v>396</v>
      </c>
      <c r="B48" s="114">
        <v>903</v>
      </c>
      <c r="C48" s="206" t="s">
        <v>22</v>
      </c>
      <c r="D48" s="208" t="s">
        <v>31</v>
      </c>
      <c r="E48" s="214" t="s">
        <v>395</v>
      </c>
      <c r="F48" s="213" t="s">
        <v>8</v>
      </c>
      <c r="G48" s="333">
        <f>SUM(G49)</f>
        <v>3800000</v>
      </c>
      <c r="H48" s="333">
        <f>SUM(H49)</f>
        <v>3800000</v>
      </c>
      <c r="I48" s="284">
        <f t="shared" si="0"/>
        <v>0</v>
      </c>
    </row>
    <row r="49" spans="1:9" ht="23.25" x14ac:dyDescent="0.25">
      <c r="A49" s="210" t="s">
        <v>16</v>
      </c>
      <c r="B49" s="114">
        <v>903</v>
      </c>
      <c r="C49" s="206" t="s">
        <v>22</v>
      </c>
      <c r="D49" s="208" t="s">
        <v>31</v>
      </c>
      <c r="E49" s="214" t="s">
        <v>395</v>
      </c>
      <c r="F49" s="213" t="s">
        <v>17</v>
      </c>
      <c r="G49" s="333">
        <f>SUM(G50:G51)</f>
        <v>3800000</v>
      </c>
      <c r="H49" s="333">
        <f>SUM(H50:H51)</f>
        <v>3800000</v>
      </c>
      <c r="I49" s="284">
        <f t="shared" si="0"/>
        <v>0</v>
      </c>
    </row>
    <row r="50" spans="1:9" x14ac:dyDescent="0.25">
      <c r="A50" s="211" t="s">
        <v>337</v>
      </c>
      <c r="B50" s="114">
        <v>903</v>
      </c>
      <c r="C50" s="206" t="s">
        <v>22</v>
      </c>
      <c r="D50" s="208" t="s">
        <v>31</v>
      </c>
      <c r="E50" s="214" t="s">
        <v>395</v>
      </c>
      <c r="F50" s="213" t="s">
        <v>336</v>
      </c>
      <c r="G50" s="333">
        <v>3800000</v>
      </c>
      <c r="H50" s="333">
        <v>3800000</v>
      </c>
      <c r="I50" s="284">
        <f t="shared" si="0"/>
        <v>0</v>
      </c>
    </row>
    <row r="51" spans="1:9" x14ac:dyDescent="0.25">
      <c r="A51" s="249" t="s">
        <v>339</v>
      </c>
      <c r="B51" s="114">
        <v>903</v>
      </c>
      <c r="C51" s="206" t="s">
        <v>22</v>
      </c>
      <c r="D51" s="208" t="s">
        <v>31</v>
      </c>
      <c r="E51" s="214" t="s">
        <v>395</v>
      </c>
      <c r="F51" s="213" t="s">
        <v>338</v>
      </c>
      <c r="G51" s="333">
        <v>0</v>
      </c>
      <c r="H51" s="333">
        <v>0</v>
      </c>
      <c r="I51" s="284">
        <f t="shared" si="0"/>
        <v>0</v>
      </c>
    </row>
    <row r="52" spans="1:9" ht="77.25" x14ac:dyDescent="0.25">
      <c r="A52" s="27" t="s">
        <v>34</v>
      </c>
      <c r="B52" s="114">
        <v>903</v>
      </c>
      <c r="C52" s="206" t="s">
        <v>22</v>
      </c>
      <c r="D52" s="208" t="s">
        <v>31</v>
      </c>
      <c r="E52" s="214" t="s">
        <v>216</v>
      </c>
      <c r="F52" s="213" t="s">
        <v>8</v>
      </c>
      <c r="G52" s="333">
        <f>SUM(G53)</f>
        <v>157655062</v>
      </c>
      <c r="H52" s="333">
        <f>SUM(H53)</f>
        <v>157655062</v>
      </c>
      <c r="I52" s="284">
        <f t="shared" si="0"/>
        <v>0</v>
      </c>
    </row>
    <row r="53" spans="1:9" ht="23.25" x14ac:dyDescent="0.25">
      <c r="A53" s="13" t="s">
        <v>16</v>
      </c>
      <c r="B53" s="114">
        <v>903</v>
      </c>
      <c r="C53" s="206" t="s">
        <v>22</v>
      </c>
      <c r="D53" s="208" t="s">
        <v>31</v>
      </c>
      <c r="E53" s="214" t="s">
        <v>216</v>
      </c>
      <c r="F53" s="213" t="s">
        <v>17</v>
      </c>
      <c r="G53" s="333">
        <f>SUM(G54:G55)</f>
        <v>157655062</v>
      </c>
      <c r="H53" s="333">
        <f>SUM(H54:H55)</f>
        <v>157655062</v>
      </c>
      <c r="I53" s="284">
        <f t="shared" si="0"/>
        <v>0</v>
      </c>
    </row>
    <row r="54" spans="1:9" x14ac:dyDescent="0.25">
      <c r="A54" s="211" t="s">
        <v>337</v>
      </c>
      <c r="B54" s="114">
        <v>903</v>
      </c>
      <c r="C54" s="206" t="s">
        <v>22</v>
      </c>
      <c r="D54" s="208" t="s">
        <v>31</v>
      </c>
      <c r="E54" s="214" t="s">
        <v>216</v>
      </c>
      <c r="F54" s="213" t="s">
        <v>336</v>
      </c>
      <c r="G54" s="333">
        <v>118241296</v>
      </c>
      <c r="H54" s="333">
        <v>118241296</v>
      </c>
      <c r="I54" s="284">
        <f t="shared" si="0"/>
        <v>0</v>
      </c>
    </row>
    <row r="55" spans="1:9" x14ac:dyDescent="0.25">
      <c r="A55" s="249" t="s">
        <v>339</v>
      </c>
      <c r="B55" s="114">
        <v>903</v>
      </c>
      <c r="C55" s="206" t="s">
        <v>22</v>
      </c>
      <c r="D55" s="208" t="s">
        <v>31</v>
      </c>
      <c r="E55" s="214" t="s">
        <v>216</v>
      </c>
      <c r="F55" s="213" t="s">
        <v>338</v>
      </c>
      <c r="G55" s="333">
        <v>39413766</v>
      </c>
      <c r="H55" s="333">
        <v>39413766</v>
      </c>
      <c r="I55" s="284">
        <f t="shared" si="0"/>
        <v>0</v>
      </c>
    </row>
    <row r="56" spans="1:9" ht="26.25" x14ac:dyDescent="0.25">
      <c r="A56" s="16" t="s">
        <v>35</v>
      </c>
      <c r="B56" s="90">
        <v>903</v>
      </c>
      <c r="C56" s="213" t="s">
        <v>22</v>
      </c>
      <c r="D56" s="208" t="s">
        <v>31</v>
      </c>
      <c r="E56" s="214" t="s">
        <v>217</v>
      </c>
      <c r="F56" s="215" t="s">
        <v>8</v>
      </c>
      <c r="G56" s="334">
        <f>SUM(G57)</f>
        <v>0</v>
      </c>
      <c r="H56" s="334">
        <f>SUM(H57)</f>
        <v>0</v>
      </c>
      <c r="I56" s="284">
        <f t="shared" si="0"/>
        <v>0</v>
      </c>
    </row>
    <row r="57" spans="1:9" ht="23.25" x14ac:dyDescent="0.25">
      <c r="A57" s="13" t="s">
        <v>16</v>
      </c>
      <c r="B57" s="114">
        <v>903</v>
      </c>
      <c r="C57" s="206" t="s">
        <v>22</v>
      </c>
      <c r="D57" s="208" t="s">
        <v>31</v>
      </c>
      <c r="E57" s="214" t="s">
        <v>217</v>
      </c>
      <c r="F57" s="213" t="s">
        <v>17</v>
      </c>
      <c r="G57" s="333">
        <f>SUM(G58:G59)</f>
        <v>0</v>
      </c>
      <c r="H57" s="333">
        <f>SUM(H58:H59)</f>
        <v>0</v>
      </c>
      <c r="I57" s="284">
        <f t="shared" si="0"/>
        <v>0</v>
      </c>
    </row>
    <row r="58" spans="1:9" x14ac:dyDescent="0.25">
      <c r="A58" s="211" t="s">
        <v>337</v>
      </c>
      <c r="B58" s="114">
        <v>903</v>
      </c>
      <c r="C58" s="206" t="s">
        <v>22</v>
      </c>
      <c r="D58" s="207" t="s">
        <v>31</v>
      </c>
      <c r="E58" s="214" t="s">
        <v>217</v>
      </c>
      <c r="F58" s="213" t="s">
        <v>336</v>
      </c>
      <c r="G58" s="333">
        <v>0</v>
      </c>
      <c r="H58" s="333">
        <v>0</v>
      </c>
      <c r="I58" s="284">
        <f t="shared" si="0"/>
        <v>0</v>
      </c>
    </row>
    <row r="59" spans="1:9" x14ac:dyDescent="0.25">
      <c r="A59" s="249" t="s">
        <v>339</v>
      </c>
      <c r="B59" s="28">
        <v>903</v>
      </c>
      <c r="C59" s="267" t="s">
        <v>22</v>
      </c>
      <c r="D59" s="268" t="s">
        <v>31</v>
      </c>
      <c r="E59" s="214" t="s">
        <v>217</v>
      </c>
      <c r="F59" s="213" t="s">
        <v>338</v>
      </c>
      <c r="G59" s="333">
        <v>0</v>
      </c>
      <c r="H59" s="333">
        <v>0</v>
      </c>
      <c r="I59" s="284">
        <f t="shared" si="0"/>
        <v>0</v>
      </c>
    </row>
    <row r="60" spans="1:9" ht="64.5" x14ac:dyDescent="0.25">
      <c r="A60" s="15" t="s">
        <v>28</v>
      </c>
      <c r="B60" s="114">
        <v>903</v>
      </c>
      <c r="C60" s="206" t="s">
        <v>22</v>
      </c>
      <c r="D60" s="208" t="s">
        <v>31</v>
      </c>
      <c r="E60" s="214" t="s">
        <v>213</v>
      </c>
      <c r="F60" s="213" t="s">
        <v>8</v>
      </c>
      <c r="G60" s="333">
        <f>SUM(G61)</f>
        <v>4773100</v>
      </c>
      <c r="H60" s="333">
        <f>SUM(H61)</f>
        <v>4773100</v>
      </c>
      <c r="I60" s="284">
        <f t="shared" si="0"/>
        <v>0</v>
      </c>
    </row>
    <row r="61" spans="1:9" ht="23.25" x14ac:dyDescent="0.25">
      <c r="A61" s="13" t="s">
        <v>16</v>
      </c>
      <c r="B61" s="114">
        <v>903</v>
      </c>
      <c r="C61" s="206" t="s">
        <v>22</v>
      </c>
      <c r="D61" s="208" t="s">
        <v>31</v>
      </c>
      <c r="E61" s="214" t="s">
        <v>213</v>
      </c>
      <c r="F61" s="213" t="s">
        <v>17</v>
      </c>
      <c r="G61" s="333">
        <f>SUM(G62:G63)</f>
        <v>4773100</v>
      </c>
      <c r="H61" s="333">
        <f>SUM(H62:H63)</f>
        <v>4773100</v>
      </c>
      <c r="I61" s="284">
        <f t="shared" si="0"/>
        <v>0</v>
      </c>
    </row>
    <row r="62" spans="1:9" x14ac:dyDescent="0.25">
      <c r="A62" s="211" t="s">
        <v>337</v>
      </c>
      <c r="B62" s="114">
        <v>903</v>
      </c>
      <c r="C62" s="206" t="s">
        <v>22</v>
      </c>
      <c r="D62" s="207" t="s">
        <v>31</v>
      </c>
      <c r="E62" s="214" t="s">
        <v>213</v>
      </c>
      <c r="F62" s="213" t="s">
        <v>336</v>
      </c>
      <c r="G62" s="333">
        <v>4182700</v>
      </c>
      <c r="H62" s="333">
        <v>4182700</v>
      </c>
      <c r="I62" s="284">
        <f t="shared" si="0"/>
        <v>0</v>
      </c>
    </row>
    <row r="63" spans="1:9" x14ac:dyDescent="0.25">
      <c r="A63" s="249" t="s">
        <v>339</v>
      </c>
      <c r="B63" s="28">
        <v>903</v>
      </c>
      <c r="C63" s="267" t="s">
        <v>22</v>
      </c>
      <c r="D63" s="268" t="s">
        <v>31</v>
      </c>
      <c r="E63" s="214" t="s">
        <v>213</v>
      </c>
      <c r="F63" s="213" t="s">
        <v>338</v>
      </c>
      <c r="G63" s="333">
        <v>590400</v>
      </c>
      <c r="H63" s="333">
        <v>590400</v>
      </c>
      <c r="I63" s="284">
        <f t="shared" si="0"/>
        <v>0</v>
      </c>
    </row>
    <row r="64" spans="1:9" ht="26.25" x14ac:dyDescent="0.25">
      <c r="A64" s="16" t="s">
        <v>29</v>
      </c>
      <c r="B64" s="90">
        <v>903</v>
      </c>
      <c r="C64" s="213" t="s">
        <v>22</v>
      </c>
      <c r="D64" s="215" t="s">
        <v>31</v>
      </c>
      <c r="E64" s="214" t="s">
        <v>218</v>
      </c>
      <c r="F64" s="213" t="s">
        <v>8</v>
      </c>
      <c r="G64" s="334">
        <f t="shared" ref="G64:H65" si="4">SUM(G65)</f>
        <v>0</v>
      </c>
      <c r="H64" s="334">
        <f t="shared" si="4"/>
        <v>0</v>
      </c>
      <c r="I64" s="284">
        <f t="shared" si="0"/>
        <v>0</v>
      </c>
    </row>
    <row r="65" spans="1:9" ht="23.25" x14ac:dyDescent="0.25">
      <c r="A65" s="13" t="s">
        <v>16</v>
      </c>
      <c r="B65" s="90">
        <v>903</v>
      </c>
      <c r="C65" s="213" t="s">
        <v>22</v>
      </c>
      <c r="D65" s="215" t="s">
        <v>31</v>
      </c>
      <c r="E65" s="214" t="s">
        <v>218</v>
      </c>
      <c r="F65" s="213" t="s">
        <v>17</v>
      </c>
      <c r="G65" s="334">
        <f t="shared" si="4"/>
        <v>0</v>
      </c>
      <c r="H65" s="334">
        <f t="shared" si="4"/>
        <v>0</v>
      </c>
      <c r="I65" s="284">
        <f t="shared" si="0"/>
        <v>0</v>
      </c>
    </row>
    <row r="66" spans="1:9" x14ac:dyDescent="0.25">
      <c r="A66" s="211" t="s">
        <v>337</v>
      </c>
      <c r="B66" s="90">
        <v>903</v>
      </c>
      <c r="C66" s="213" t="s">
        <v>22</v>
      </c>
      <c r="D66" s="215" t="s">
        <v>31</v>
      </c>
      <c r="E66" s="214" t="s">
        <v>218</v>
      </c>
      <c r="F66" s="213" t="s">
        <v>336</v>
      </c>
      <c r="G66" s="334"/>
      <c r="H66" s="334"/>
      <c r="I66" s="284">
        <f t="shared" si="0"/>
        <v>0</v>
      </c>
    </row>
    <row r="67" spans="1:9" x14ac:dyDescent="0.25">
      <c r="A67" s="209" t="s">
        <v>429</v>
      </c>
      <c r="B67" s="104">
        <v>903</v>
      </c>
      <c r="C67" s="302" t="s">
        <v>22</v>
      </c>
      <c r="D67" s="304" t="s">
        <v>10</v>
      </c>
      <c r="E67" s="303" t="s">
        <v>208</v>
      </c>
      <c r="F67" s="304" t="s">
        <v>8</v>
      </c>
      <c r="G67" s="332">
        <f>SUM(G68+G71+G74+G79)</f>
        <v>13438820</v>
      </c>
      <c r="H67" s="332">
        <f>SUM(H68+H71+H74+H79)</f>
        <v>13438820</v>
      </c>
      <c r="I67" s="284">
        <f t="shared" si="0"/>
        <v>0</v>
      </c>
    </row>
    <row r="68" spans="1:9" ht="26.25" x14ac:dyDescent="0.25">
      <c r="A68" s="16" t="s">
        <v>36</v>
      </c>
      <c r="B68" s="114">
        <v>903</v>
      </c>
      <c r="C68" s="206" t="s">
        <v>22</v>
      </c>
      <c r="D68" s="207" t="s">
        <v>10</v>
      </c>
      <c r="E68" s="214" t="s">
        <v>219</v>
      </c>
      <c r="F68" s="206" t="s">
        <v>8</v>
      </c>
      <c r="G68" s="333">
        <f t="shared" ref="G68:H69" si="5">SUM(G69)</f>
        <v>5539359</v>
      </c>
      <c r="H68" s="333">
        <f t="shared" si="5"/>
        <v>5539359</v>
      </c>
      <c r="I68" s="284">
        <f t="shared" si="0"/>
        <v>0</v>
      </c>
    </row>
    <row r="69" spans="1:9" ht="23.25" x14ac:dyDescent="0.25">
      <c r="A69" s="13" t="s">
        <v>16</v>
      </c>
      <c r="B69" s="114">
        <v>903</v>
      </c>
      <c r="C69" s="206" t="s">
        <v>22</v>
      </c>
      <c r="D69" s="207" t="s">
        <v>10</v>
      </c>
      <c r="E69" s="214" t="s">
        <v>219</v>
      </c>
      <c r="F69" s="206" t="s">
        <v>17</v>
      </c>
      <c r="G69" s="333">
        <f t="shared" si="5"/>
        <v>5539359</v>
      </c>
      <c r="H69" s="333">
        <f t="shared" si="5"/>
        <v>5539359</v>
      </c>
      <c r="I69" s="284">
        <f t="shared" si="0"/>
        <v>0</v>
      </c>
    </row>
    <row r="70" spans="1:9" x14ac:dyDescent="0.25">
      <c r="A70" s="211" t="s">
        <v>337</v>
      </c>
      <c r="B70" s="114">
        <v>903</v>
      </c>
      <c r="C70" s="206" t="s">
        <v>22</v>
      </c>
      <c r="D70" s="207" t="s">
        <v>10</v>
      </c>
      <c r="E70" s="214" t="s">
        <v>219</v>
      </c>
      <c r="F70" s="206" t="s">
        <v>336</v>
      </c>
      <c r="G70" s="333">
        <v>5539359</v>
      </c>
      <c r="H70" s="333">
        <v>5539359</v>
      </c>
      <c r="I70" s="284">
        <f t="shared" si="0"/>
        <v>0</v>
      </c>
    </row>
    <row r="71" spans="1:9" ht="26.25" x14ac:dyDescent="0.25">
      <c r="A71" s="16" t="s">
        <v>37</v>
      </c>
      <c r="B71" s="114">
        <v>903</v>
      </c>
      <c r="C71" s="206" t="s">
        <v>22</v>
      </c>
      <c r="D71" s="207" t="s">
        <v>10</v>
      </c>
      <c r="E71" s="214" t="s">
        <v>220</v>
      </c>
      <c r="F71" s="206" t="s">
        <v>8</v>
      </c>
      <c r="G71" s="333">
        <f t="shared" ref="G71:H72" si="6">SUM(G72)</f>
        <v>48000</v>
      </c>
      <c r="H71" s="333">
        <f t="shared" si="6"/>
        <v>48000</v>
      </c>
      <c r="I71" s="284">
        <f t="shared" si="0"/>
        <v>0</v>
      </c>
    </row>
    <row r="72" spans="1:9" ht="23.25" x14ac:dyDescent="0.25">
      <c r="A72" s="13" t="s">
        <v>16</v>
      </c>
      <c r="B72" s="114">
        <v>903</v>
      </c>
      <c r="C72" s="206" t="s">
        <v>22</v>
      </c>
      <c r="D72" s="207" t="s">
        <v>10</v>
      </c>
      <c r="E72" s="214" t="s">
        <v>220</v>
      </c>
      <c r="F72" s="206" t="s">
        <v>17</v>
      </c>
      <c r="G72" s="333">
        <f t="shared" si="6"/>
        <v>48000</v>
      </c>
      <c r="H72" s="333">
        <f t="shared" si="6"/>
        <v>48000</v>
      </c>
      <c r="I72" s="284">
        <f t="shared" si="0"/>
        <v>0</v>
      </c>
    </row>
    <row r="73" spans="1:9" x14ac:dyDescent="0.25">
      <c r="A73" s="211" t="s">
        <v>337</v>
      </c>
      <c r="B73" s="30">
        <v>903</v>
      </c>
      <c r="C73" s="292" t="s">
        <v>22</v>
      </c>
      <c r="D73" s="207" t="s">
        <v>10</v>
      </c>
      <c r="E73" s="214" t="s">
        <v>220</v>
      </c>
      <c r="F73" s="292">
        <v>610</v>
      </c>
      <c r="G73" s="31">
        <v>48000</v>
      </c>
      <c r="H73" s="31">
        <v>48000</v>
      </c>
      <c r="I73" s="284">
        <f t="shared" si="0"/>
        <v>0</v>
      </c>
    </row>
    <row r="74" spans="1:9" ht="26.25" x14ac:dyDescent="0.25">
      <c r="A74" s="29" t="s">
        <v>38</v>
      </c>
      <c r="B74" s="30">
        <v>903</v>
      </c>
      <c r="C74" s="292" t="s">
        <v>22</v>
      </c>
      <c r="D74" s="207" t="s">
        <v>10</v>
      </c>
      <c r="E74" s="315" t="s">
        <v>221</v>
      </c>
      <c r="F74" s="292" t="s">
        <v>8</v>
      </c>
      <c r="G74" s="31">
        <f>SUM(G76+G78)</f>
        <v>7805461</v>
      </c>
      <c r="H74" s="31">
        <f>SUM(H76+H78)</f>
        <v>7805461</v>
      </c>
      <c r="I74" s="284">
        <f t="shared" si="0"/>
        <v>0</v>
      </c>
    </row>
    <row r="75" spans="1:9" ht="23.25" x14ac:dyDescent="0.25">
      <c r="A75" s="13" t="s">
        <v>16</v>
      </c>
      <c r="B75" s="114">
        <v>903</v>
      </c>
      <c r="C75" s="206" t="s">
        <v>22</v>
      </c>
      <c r="D75" s="207" t="s">
        <v>10</v>
      </c>
      <c r="E75" s="315" t="s">
        <v>221</v>
      </c>
      <c r="F75" s="206" t="s">
        <v>17</v>
      </c>
      <c r="G75" s="333">
        <f t="shared" ref="G75:H77" si="7">SUM(G76)</f>
        <v>5805461</v>
      </c>
      <c r="H75" s="333">
        <f t="shared" si="7"/>
        <v>5805461</v>
      </c>
      <c r="I75" s="284">
        <f t="shared" si="0"/>
        <v>0</v>
      </c>
    </row>
    <row r="76" spans="1:9" x14ac:dyDescent="0.25">
      <c r="A76" s="211" t="s">
        <v>337</v>
      </c>
      <c r="B76" s="114">
        <v>903</v>
      </c>
      <c r="C76" s="206" t="s">
        <v>22</v>
      </c>
      <c r="D76" s="207" t="s">
        <v>10</v>
      </c>
      <c r="E76" s="315" t="s">
        <v>221</v>
      </c>
      <c r="F76" s="206" t="s">
        <v>336</v>
      </c>
      <c r="G76" s="333">
        <v>5805461</v>
      </c>
      <c r="H76" s="333">
        <v>5805461</v>
      </c>
      <c r="I76" s="284">
        <f t="shared" si="0"/>
        <v>0</v>
      </c>
    </row>
    <row r="77" spans="1:9" ht="23.25" x14ac:dyDescent="0.25">
      <c r="A77" s="211" t="s">
        <v>128</v>
      </c>
      <c r="B77" s="114">
        <v>903</v>
      </c>
      <c r="C77" s="206" t="s">
        <v>22</v>
      </c>
      <c r="D77" s="207" t="s">
        <v>10</v>
      </c>
      <c r="E77" s="315" t="s">
        <v>221</v>
      </c>
      <c r="F77" s="206" t="s">
        <v>129</v>
      </c>
      <c r="G77" s="333">
        <f t="shared" si="7"/>
        <v>2000000</v>
      </c>
      <c r="H77" s="333">
        <f t="shared" si="7"/>
        <v>2000000</v>
      </c>
      <c r="I77" s="284">
        <f t="shared" si="0"/>
        <v>0</v>
      </c>
    </row>
    <row r="78" spans="1:9" ht="68.25" x14ac:dyDescent="0.25">
      <c r="A78" s="211" t="s">
        <v>455</v>
      </c>
      <c r="B78" s="114">
        <v>903</v>
      </c>
      <c r="C78" s="206" t="s">
        <v>22</v>
      </c>
      <c r="D78" s="207" t="s">
        <v>10</v>
      </c>
      <c r="E78" s="315" t="s">
        <v>221</v>
      </c>
      <c r="F78" s="206" t="s">
        <v>454</v>
      </c>
      <c r="G78" s="333">
        <v>2000000</v>
      </c>
      <c r="H78" s="333">
        <v>2000000</v>
      </c>
      <c r="I78" s="284">
        <f t="shared" si="0"/>
        <v>0</v>
      </c>
    </row>
    <row r="79" spans="1:9" ht="26.25" x14ac:dyDescent="0.25">
      <c r="A79" s="16" t="s">
        <v>37</v>
      </c>
      <c r="B79" s="114">
        <v>903</v>
      </c>
      <c r="C79" s="206" t="s">
        <v>22</v>
      </c>
      <c r="D79" s="207" t="s">
        <v>10</v>
      </c>
      <c r="E79" s="214" t="s">
        <v>220</v>
      </c>
      <c r="F79" s="206" t="s">
        <v>8</v>
      </c>
      <c r="G79" s="333">
        <f t="shared" ref="G79:H80" si="8">SUM(G80)</f>
        <v>46000</v>
      </c>
      <c r="H79" s="333">
        <f t="shared" si="8"/>
        <v>46000</v>
      </c>
      <c r="I79" s="284">
        <f t="shared" si="0"/>
        <v>0</v>
      </c>
    </row>
    <row r="80" spans="1:9" ht="23.25" x14ac:dyDescent="0.25">
      <c r="A80" s="13" t="s">
        <v>16</v>
      </c>
      <c r="B80" s="114">
        <v>903</v>
      </c>
      <c r="C80" s="206" t="s">
        <v>22</v>
      </c>
      <c r="D80" s="207" t="s">
        <v>10</v>
      </c>
      <c r="E80" s="214" t="s">
        <v>220</v>
      </c>
      <c r="F80" s="206" t="s">
        <v>17</v>
      </c>
      <c r="G80" s="333">
        <f t="shared" si="8"/>
        <v>46000</v>
      </c>
      <c r="H80" s="333">
        <f t="shared" si="8"/>
        <v>46000</v>
      </c>
      <c r="I80" s="284">
        <f t="shared" ref="I80:I143" si="9">SUM(H80-G80)</f>
        <v>0</v>
      </c>
    </row>
    <row r="81" spans="1:9" x14ac:dyDescent="0.25">
      <c r="A81" s="211" t="s">
        <v>337</v>
      </c>
      <c r="B81" s="114">
        <v>903</v>
      </c>
      <c r="C81" s="206" t="s">
        <v>22</v>
      </c>
      <c r="D81" s="207" t="s">
        <v>10</v>
      </c>
      <c r="E81" s="214" t="s">
        <v>220</v>
      </c>
      <c r="F81" s="206" t="s">
        <v>336</v>
      </c>
      <c r="G81" s="333">
        <v>46000</v>
      </c>
      <c r="H81" s="333">
        <v>46000</v>
      </c>
      <c r="I81" s="284">
        <f t="shared" si="9"/>
        <v>0</v>
      </c>
    </row>
    <row r="82" spans="1:9" x14ac:dyDescent="0.25">
      <c r="A82" s="12" t="s">
        <v>39</v>
      </c>
      <c r="B82" s="104">
        <v>903</v>
      </c>
      <c r="C82" s="302" t="s">
        <v>22</v>
      </c>
      <c r="D82" s="304" t="s">
        <v>22</v>
      </c>
      <c r="E82" s="303" t="s">
        <v>208</v>
      </c>
      <c r="F82" s="304" t="s">
        <v>8</v>
      </c>
      <c r="G82" s="332">
        <f>SUM(G83+G87)</f>
        <v>1149840</v>
      </c>
      <c r="H82" s="332">
        <f>SUM(H83+H87)</f>
        <v>1149840</v>
      </c>
      <c r="I82" s="284">
        <f t="shared" si="9"/>
        <v>0</v>
      </c>
    </row>
    <row r="83" spans="1:9" ht="64.5" x14ac:dyDescent="0.25">
      <c r="A83" s="16" t="s">
        <v>40</v>
      </c>
      <c r="B83" s="114">
        <v>903</v>
      </c>
      <c r="C83" s="206" t="s">
        <v>22</v>
      </c>
      <c r="D83" s="208" t="s">
        <v>22</v>
      </c>
      <c r="E83" s="214" t="s">
        <v>222</v>
      </c>
      <c r="F83" s="213" t="s">
        <v>8</v>
      </c>
      <c r="G83" s="333">
        <f>SUM(G84)</f>
        <v>429840</v>
      </c>
      <c r="H83" s="333">
        <f>SUM(H84)</f>
        <v>429840</v>
      </c>
      <c r="I83" s="284">
        <f t="shared" si="9"/>
        <v>0</v>
      </c>
    </row>
    <row r="84" spans="1:9" ht="23.25" x14ac:dyDescent="0.25">
      <c r="A84" s="13" t="s">
        <v>16</v>
      </c>
      <c r="B84" s="114">
        <v>903</v>
      </c>
      <c r="C84" s="206" t="s">
        <v>22</v>
      </c>
      <c r="D84" s="208" t="s">
        <v>22</v>
      </c>
      <c r="E84" s="214" t="s">
        <v>222</v>
      </c>
      <c r="F84" s="213" t="s">
        <v>17</v>
      </c>
      <c r="G84" s="333">
        <f>SUM(G85:G86)</f>
        <v>429840</v>
      </c>
      <c r="H84" s="333">
        <f>SUM(H85:H86)</f>
        <v>429840</v>
      </c>
      <c r="I84" s="284">
        <f t="shared" si="9"/>
        <v>0</v>
      </c>
    </row>
    <row r="85" spans="1:9" x14ac:dyDescent="0.25">
      <c r="A85" s="211" t="s">
        <v>337</v>
      </c>
      <c r="B85" s="114">
        <v>903</v>
      </c>
      <c r="C85" s="206" t="s">
        <v>22</v>
      </c>
      <c r="D85" s="207" t="s">
        <v>22</v>
      </c>
      <c r="E85" s="214" t="s">
        <v>222</v>
      </c>
      <c r="F85" s="206" t="s">
        <v>336</v>
      </c>
      <c r="G85" s="333">
        <v>307260</v>
      </c>
      <c r="H85" s="333">
        <v>307260</v>
      </c>
      <c r="I85" s="284">
        <f t="shared" si="9"/>
        <v>0</v>
      </c>
    </row>
    <row r="86" spans="1:9" x14ac:dyDescent="0.25">
      <c r="A86" s="249" t="s">
        <v>339</v>
      </c>
      <c r="B86" s="28">
        <v>903</v>
      </c>
      <c r="C86" s="267" t="s">
        <v>22</v>
      </c>
      <c r="D86" s="268" t="s">
        <v>22</v>
      </c>
      <c r="E86" s="214" t="s">
        <v>222</v>
      </c>
      <c r="F86" s="267" t="s">
        <v>338</v>
      </c>
      <c r="G86" s="333">
        <v>122580</v>
      </c>
      <c r="H86" s="333">
        <v>122580</v>
      </c>
      <c r="I86" s="284">
        <f t="shared" si="9"/>
        <v>0</v>
      </c>
    </row>
    <row r="87" spans="1:9" ht="26.25" x14ac:dyDescent="0.25">
      <c r="A87" s="16" t="s">
        <v>41</v>
      </c>
      <c r="B87" s="114">
        <v>903</v>
      </c>
      <c r="C87" s="206" t="s">
        <v>22</v>
      </c>
      <c r="D87" s="208" t="s">
        <v>22</v>
      </c>
      <c r="E87" s="214" t="s">
        <v>223</v>
      </c>
      <c r="F87" s="213" t="s">
        <v>8</v>
      </c>
      <c r="G87" s="333">
        <f>SUM(G88)</f>
        <v>720000</v>
      </c>
      <c r="H87" s="333">
        <f>SUM(H88)</f>
        <v>720000</v>
      </c>
      <c r="I87" s="284">
        <f t="shared" si="9"/>
        <v>0</v>
      </c>
    </row>
    <row r="88" spans="1:9" ht="23.25" x14ac:dyDescent="0.25">
      <c r="A88" s="13" t="s">
        <v>16</v>
      </c>
      <c r="B88" s="114">
        <v>903</v>
      </c>
      <c r="C88" s="206" t="s">
        <v>22</v>
      </c>
      <c r="D88" s="208" t="s">
        <v>22</v>
      </c>
      <c r="E88" s="214" t="s">
        <v>223</v>
      </c>
      <c r="F88" s="213" t="s">
        <v>17</v>
      </c>
      <c r="G88" s="333">
        <f>SUM(G89:G90)</f>
        <v>720000</v>
      </c>
      <c r="H88" s="333">
        <f>SUM(H89:H90)</f>
        <v>720000</v>
      </c>
      <c r="I88" s="284">
        <f t="shared" si="9"/>
        <v>0</v>
      </c>
    </row>
    <row r="89" spans="1:9" x14ac:dyDescent="0.25">
      <c r="A89" s="211" t="s">
        <v>337</v>
      </c>
      <c r="B89" s="114">
        <v>903</v>
      </c>
      <c r="C89" s="206" t="s">
        <v>22</v>
      </c>
      <c r="D89" s="207" t="s">
        <v>22</v>
      </c>
      <c r="E89" s="214" t="s">
        <v>223</v>
      </c>
      <c r="F89" s="206" t="s">
        <v>336</v>
      </c>
      <c r="G89" s="333">
        <v>515700</v>
      </c>
      <c r="H89" s="333">
        <v>515700</v>
      </c>
      <c r="I89" s="284">
        <f t="shared" si="9"/>
        <v>0</v>
      </c>
    </row>
    <row r="90" spans="1:9" x14ac:dyDescent="0.25">
      <c r="A90" s="249" t="s">
        <v>339</v>
      </c>
      <c r="B90" s="28">
        <v>903</v>
      </c>
      <c r="C90" s="267" t="s">
        <v>22</v>
      </c>
      <c r="D90" s="268" t="s">
        <v>22</v>
      </c>
      <c r="E90" s="214" t="s">
        <v>223</v>
      </c>
      <c r="F90" s="267" t="s">
        <v>338</v>
      </c>
      <c r="G90" s="333">
        <v>204300</v>
      </c>
      <c r="H90" s="333">
        <v>204300</v>
      </c>
      <c r="I90" s="284">
        <f t="shared" si="9"/>
        <v>0</v>
      </c>
    </row>
    <row r="91" spans="1:9" x14ac:dyDescent="0.25">
      <c r="A91" s="12" t="s">
        <v>42</v>
      </c>
      <c r="B91" s="104">
        <v>903</v>
      </c>
      <c r="C91" s="310" t="s">
        <v>22</v>
      </c>
      <c r="D91" s="307" t="s">
        <v>43</v>
      </c>
      <c r="E91" s="306" t="s">
        <v>208</v>
      </c>
      <c r="F91" s="307" t="s">
        <v>8</v>
      </c>
      <c r="G91" s="284">
        <f>SUM(G92+G97+G102+G107+G116+G119+G123)</f>
        <v>42469212</v>
      </c>
      <c r="H91" s="284">
        <f>SUM(H92+H97+H102+H107+H116+H119+H123)</f>
        <v>42469212</v>
      </c>
      <c r="I91" s="284">
        <f t="shared" si="9"/>
        <v>0</v>
      </c>
    </row>
    <row r="92" spans="1:9" ht="26.25" x14ac:dyDescent="0.25">
      <c r="A92" s="17" t="s">
        <v>44</v>
      </c>
      <c r="B92" s="143">
        <v>903</v>
      </c>
      <c r="C92" s="239" t="s">
        <v>22</v>
      </c>
      <c r="D92" s="239" t="s">
        <v>43</v>
      </c>
      <c r="E92" s="235" t="s">
        <v>224</v>
      </c>
      <c r="F92" s="239" t="s">
        <v>8</v>
      </c>
      <c r="G92" s="284">
        <f>SUM(G93+G95)</f>
        <v>2210646</v>
      </c>
      <c r="H92" s="284">
        <f>SUM(H93+H95)</f>
        <v>2210646</v>
      </c>
      <c r="I92" s="284">
        <f t="shared" si="9"/>
        <v>0</v>
      </c>
    </row>
    <row r="93" spans="1:9" ht="43.5" x14ac:dyDescent="0.25">
      <c r="A93" s="18" t="s">
        <v>45</v>
      </c>
      <c r="B93" s="90">
        <v>903</v>
      </c>
      <c r="C93" s="213" t="s">
        <v>22</v>
      </c>
      <c r="D93" s="213" t="s">
        <v>43</v>
      </c>
      <c r="E93" s="214" t="s">
        <v>224</v>
      </c>
      <c r="F93" s="213" t="s">
        <v>46</v>
      </c>
      <c r="G93" s="334">
        <f>SUM(G94)</f>
        <v>2181211</v>
      </c>
      <c r="H93" s="334">
        <f>SUM(H94)</f>
        <v>2181211</v>
      </c>
      <c r="I93" s="284">
        <f t="shared" si="9"/>
        <v>0</v>
      </c>
    </row>
    <row r="94" spans="1:9" ht="16.899999999999999" customHeight="1" x14ac:dyDescent="0.25">
      <c r="A94" s="345" t="s">
        <v>340</v>
      </c>
      <c r="B94" s="90">
        <v>903</v>
      </c>
      <c r="C94" s="213" t="s">
        <v>22</v>
      </c>
      <c r="D94" s="213" t="s">
        <v>43</v>
      </c>
      <c r="E94" s="214" t="s">
        <v>224</v>
      </c>
      <c r="F94" s="213" t="s">
        <v>48</v>
      </c>
      <c r="G94" s="334">
        <v>2181211</v>
      </c>
      <c r="H94" s="334">
        <v>2181211</v>
      </c>
      <c r="I94" s="284">
        <f t="shared" si="9"/>
        <v>0</v>
      </c>
    </row>
    <row r="95" spans="1:9" x14ac:dyDescent="0.25">
      <c r="A95" s="13" t="s">
        <v>12</v>
      </c>
      <c r="B95" s="90">
        <v>903</v>
      </c>
      <c r="C95" s="213" t="s">
        <v>22</v>
      </c>
      <c r="D95" s="213" t="s">
        <v>43</v>
      </c>
      <c r="E95" s="214" t="s">
        <v>224</v>
      </c>
      <c r="F95" s="213" t="s">
        <v>13</v>
      </c>
      <c r="G95" s="334">
        <f>SUM(G96)</f>
        <v>29435</v>
      </c>
      <c r="H95" s="334">
        <f>SUM(H96)</f>
        <v>29435</v>
      </c>
      <c r="I95" s="284">
        <f t="shared" si="9"/>
        <v>0</v>
      </c>
    </row>
    <row r="96" spans="1:9" ht="33.75" x14ac:dyDescent="0.25">
      <c r="A96" s="346" t="s">
        <v>341</v>
      </c>
      <c r="B96" s="90">
        <v>903</v>
      </c>
      <c r="C96" s="213" t="s">
        <v>22</v>
      </c>
      <c r="D96" s="213" t="s">
        <v>43</v>
      </c>
      <c r="E96" s="214" t="s">
        <v>224</v>
      </c>
      <c r="F96" s="213" t="s">
        <v>15</v>
      </c>
      <c r="G96" s="334">
        <v>29435</v>
      </c>
      <c r="H96" s="334">
        <v>29435</v>
      </c>
      <c r="I96" s="284">
        <f t="shared" si="9"/>
        <v>0</v>
      </c>
    </row>
    <row r="97" spans="1:9" ht="39" x14ac:dyDescent="0.25">
      <c r="A97" s="16" t="s">
        <v>49</v>
      </c>
      <c r="B97" s="142">
        <v>903</v>
      </c>
      <c r="C97" s="234" t="s">
        <v>22</v>
      </c>
      <c r="D97" s="238" t="s">
        <v>43</v>
      </c>
      <c r="E97" s="235" t="s">
        <v>225</v>
      </c>
      <c r="F97" s="234" t="s">
        <v>8</v>
      </c>
      <c r="G97" s="332">
        <f>SUM(G98+G100)</f>
        <v>9060643</v>
      </c>
      <c r="H97" s="332">
        <f>SUM(H98+H100)</f>
        <v>9060643</v>
      </c>
      <c r="I97" s="284">
        <f t="shared" si="9"/>
        <v>0</v>
      </c>
    </row>
    <row r="98" spans="1:9" ht="43.5" x14ac:dyDescent="0.25">
      <c r="A98" s="18" t="s">
        <v>45</v>
      </c>
      <c r="B98" s="90">
        <v>903</v>
      </c>
      <c r="C98" s="213" t="s">
        <v>22</v>
      </c>
      <c r="D98" s="213" t="s">
        <v>43</v>
      </c>
      <c r="E98" s="214" t="s">
        <v>225</v>
      </c>
      <c r="F98" s="206" t="s">
        <v>46</v>
      </c>
      <c r="G98" s="333">
        <f>SUM(G99)</f>
        <v>8198814</v>
      </c>
      <c r="H98" s="333">
        <f>SUM(H99)</f>
        <v>8198814</v>
      </c>
      <c r="I98" s="284">
        <f t="shared" si="9"/>
        <v>0</v>
      </c>
    </row>
    <row r="99" spans="1:9" x14ac:dyDescent="0.25">
      <c r="A99" s="13" t="s">
        <v>50</v>
      </c>
      <c r="B99" s="90">
        <v>903</v>
      </c>
      <c r="C99" s="213" t="s">
        <v>22</v>
      </c>
      <c r="D99" s="213" t="s">
        <v>43</v>
      </c>
      <c r="E99" s="214" t="s">
        <v>225</v>
      </c>
      <c r="F99" s="206" t="s">
        <v>51</v>
      </c>
      <c r="G99" s="333">
        <v>8198814</v>
      </c>
      <c r="H99" s="333">
        <v>8198814</v>
      </c>
      <c r="I99" s="284">
        <f t="shared" si="9"/>
        <v>0</v>
      </c>
    </row>
    <row r="100" spans="1:9" x14ac:dyDescent="0.25">
      <c r="A100" s="18" t="s">
        <v>12</v>
      </c>
      <c r="B100" s="90">
        <v>903</v>
      </c>
      <c r="C100" s="213" t="s">
        <v>22</v>
      </c>
      <c r="D100" s="213" t="s">
        <v>43</v>
      </c>
      <c r="E100" s="214" t="s">
        <v>225</v>
      </c>
      <c r="F100" s="206" t="s">
        <v>13</v>
      </c>
      <c r="G100" s="333">
        <f>SUM(G101)</f>
        <v>861829</v>
      </c>
      <c r="H100" s="333">
        <f>SUM(H101)</f>
        <v>861829</v>
      </c>
      <c r="I100" s="284">
        <f t="shared" si="9"/>
        <v>0</v>
      </c>
    </row>
    <row r="101" spans="1:9" ht="33.75" x14ac:dyDescent="0.25">
      <c r="A101" s="346" t="s">
        <v>341</v>
      </c>
      <c r="B101" s="90">
        <v>903</v>
      </c>
      <c r="C101" s="213" t="s">
        <v>22</v>
      </c>
      <c r="D101" s="213" t="s">
        <v>43</v>
      </c>
      <c r="E101" s="214" t="s">
        <v>225</v>
      </c>
      <c r="F101" s="206" t="s">
        <v>15</v>
      </c>
      <c r="G101" s="333">
        <v>861829</v>
      </c>
      <c r="H101" s="333">
        <v>861829</v>
      </c>
      <c r="I101" s="284">
        <f t="shared" si="9"/>
        <v>0</v>
      </c>
    </row>
    <row r="102" spans="1:9" ht="26.25" x14ac:dyDescent="0.25">
      <c r="A102" s="16" t="s">
        <v>54</v>
      </c>
      <c r="B102" s="142">
        <v>903</v>
      </c>
      <c r="C102" s="234" t="s">
        <v>22</v>
      </c>
      <c r="D102" s="238" t="s">
        <v>43</v>
      </c>
      <c r="E102" s="235" t="s">
        <v>226</v>
      </c>
      <c r="F102" s="234" t="s">
        <v>8</v>
      </c>
      <c r="G102" s="332">
        <f>SUM(G103+G105)</f>
        <v>1033258</v>
      </c>
      <c r="H102" s="332">
        <f>SUM(H103+H105)</f>
        <v>1033258</v>
      </c>
      <c r="I102" s="284">
        <f t="shared" si="9"/>
        <v>0</v>
      </c>
    </row>
    <row r="103" spans="1:9" ht="43.5" x14ac:dyDescent="0.25">
      <c r="A103" s="18" t="s">
        <v>45</v>
      </c>
      <c r="B103" s="90">
        <v>903</v>
      </c>
      <c r="C103" s="213" t="s">
        <v>22</v>
      </c>
      <c r="D103" s="213" t="s">
        <v>43</v>
      </c>
      <c r="E103" s="214" t="s">
        <v>226</v>
      </c>
      <c r="F103" s="206" t="s">
        <v>46</v>
      </c>
      <c r="G103" s="333">
        <f>SUM(G104)</f>
        <v>837471</v>
      </c>
      <c r="H103" s="333">
        <f>SUM(H104)</f>
        <v>837471</v>
      </c>
      <c r="I103" s="284">
        <f t="shared" si="9"/>
        <v>0</v>
      </c>
    </row>
    <row r="104" spans="1:9" x14ac:dyDescent="0.25">
      <c r="A104" s="13" t="s">
        <v>50</v>
      </c>
      <c r="B104" s="90">
        <v>903</v>
      </c>
      <c r="C104" s="213" t="s">
        <v>22</v>
      </c>
      <c r="D104" s="213" t="s">
        <v>43</v>
      </c>
      <c r="E104" s="214" t="s">
        <v>226</v>
      </c>
      <c r="F104" s="206" t="s">
        <v>51</v>
      </c>
      <c r="G104" s="333">
        <v>837471</v>
      </c>
      <c r="H104" s="333">
        <v>837471</v>
      </c>
      <c r="I104" s="284">
        <f t="shared" si="9"/>
        <v>0</v>
      </c>
    </row>
    <row r="105" spans="1:9" x14ac:dyDescent="0.25">
      <c r="A105" s="18" t="s">
        <v>12</v>
      </c>
      <c r="B105" s="90">
        <v>903</v>
      </c>
      <c r="C105" s="213" t="s">
        <v>22</v>
      </c>
      <c r="D105" s="213" t="s">
        <v>43</v>
      </c>
      <c r="E105" s="214" t="s">
        <v>226</v>
      </c>
      <c r="F105" s="206" t="s">
        <v>13</v>
      </c>
      <c r="G105" s="333">
        <f>SUM(G106)</f>
        <v>195787</v>
      </c>
      <c r="H105" s="333">
        <f>SUM(H106)</f>
        <v>195787</v>
      </c>
      <c r="I105" s="284">
        <f t="shared" si="9"/>
        <v>0</v>
      </c>
    </row>
    <row r="106" spans="1:9" ht="33.75" x14ac:dyDescent="0.25">
      <c r="A106" s="346" t="s">
        <v>341</v>
      </c>
      <c r="B106" s="90">
        <v>903</v>
      </c>
      <c r="C106" s="213" t="s">
        <v>22</v>
      </c>
      <c r="D106" s="213" t="s">
        <v>43</v>
      </c>
      <c r="E106" s="214" t="s">
        <v>226</v>
      </c>
      <c r="F106" s="206" t="s">
        <v>15</v>
      </c>
      <c r="G106" s="333">
        <v>195787</v>
      </c>
      <c r="H106" s="333">
        <v>195787</v>
      </c>
      <c r="I106" s="284">
        <f t="shared" si="9"/>
        <v>0</v>
      </c>
    </row>
    <row r="107" spans="1:9" ht="39" x14ac:dyDescent="0.25">
      <c r="A107" s="16" t="s">
        <v>55</v>
      </c>
      <c r="B107" s="104">
        <v>903</v>
      </c>
      <c r="C107" s="302" t="s">
        <v>22</v>
      </c>
      <c r="D107" s="304" t="s">
        <v>43</v>
      </c>
      <c r="E107" s="306" t="s">
        <v>227</v>
      </c>
      <c r="F107" s="302" t="s">
        <v>8</v>
      </c>
      <c r="G107" s="332">
        <f>SUM(G108+G110+G114+G112)</f>
        <v>29626665</v>
      </c>
      <c r="H107" s="332">
        <f>SUM(H108+H110+H114+H112)</f>
        <v>29626665</v>
      </c>
      <c r="I107" s="284">
        <f t="shared" si="9"/>
        <v>0</v>
      </c>
    </row>
    <row r="108" spans="1:9" ht="43.5" x14ac:dyDescent="0.25">
      <c r="A108" s="18" t="s">
        <v>45</v>
      </c>
      <c r="B108" s="90">
        <v>903</v>
      </c>
      <c r="C108" s="213" t="s">
        <v>22</v>
      </c>
      <c r="D108" s="213" t="s">
        <v>43</v>
      </c>
      <c r="E108" s="214" t="s">
        <v>227</v>
      </c>
      <c r="F108" s="206" t="s">
        <v>46</v>
      </c>
      <c r="G108" s="333">
        <f>SUM(G109)</f>
        <v>28343540</v>
      </c>
      <c r="H108" s="333">
        <f>SUM(H109)</f>
        <v>28343540</v>
      </c>
      <c r="I108" s="284">
        <f t="shared" si="9"/>
        <v>0</v>
      </c>
    </row>
    <row r="109" spans="1:9" x14ac:dyDescent="0.25">
      <c r="A109" s="13" t="s">
        <v>50</v>
      </c>
      <c r="B109" s="90">
        <v>903</v>
      </c>
      <c r="C109" s="213" t="s">
        <v>22</v>
      </c>
      <c r="D109" s="213" t="s">
        <v>43</v>
      </c>
      <c r="E109" s="214" t="s">
        <v>227</v>
      </c>
      <c r="F109" s="206" t="s">
        <v>51</v>
      </c>
      <c r="G109" s="333">
        <v>28343540</v>
      </c>
      <c r="H109" s="333">
        <v>28343540</v>
      </c>
      <c r="I109" s="284">
        <f t="shared" si="9"/>
        <v>0</v>
      </c>
    </row>
    <row r="110" spans="1:9" x14ac:dyDescent="0.25">
      <c r="A110" s="18" t="s">
        <v>12</v>
      </c>
      <c r="B110" s="90">
        <v>903</v>
      </c>
      <c r="C110" s="213" t="s">
        <v>22</v>
      </c>
      <c r="D110" s="213" t="s">
        <v>43</v>
      </c>
      <c r="E110" s="214" t="s">
        <v>227</v>
      </c>
      <c r="F110" s="206" t="s">
        <v>13</v>
      </c>
      <c r="G110" s="333">
        <f>SUM(G111)</f>
        <v>1198125</v>
      </c>
      <c r="H110" s="333">
        <f>SUM(H111)</f>
        <v>1198125</v>
      </c>
      <c r="I110" s="284">
        <f t="shared" si="9"/>
        <v>0</v>
      </c>
    </row>
    <row r="111" spans="1:9" ht="33.75" x14ac:dyDescent="0.25">
      <c r="A111" s="346" t="s">
        <v>341</v>
      </c>
      <c r="B111" s="90">
        <v>903</v>
      </c>
      <c r="C111" s="213" t="s">
        <v>22</v>
      </c>
      <c r="D111" s="213" t="s">
        <v>43</v>
      </c>
      <c r="E111" s="214" t="s">
        <v>227</v>
      </c>
      <c r="F111" s="206" t="s">
        <v>15</v>
      </c>
      <c r="G111" s="333">
        <v>1198125</v>
      </c>
      <c r="H111" s="333">
        <v>1198125</v>
      </c>
      <c r="I111" s="284">
        <f t="shared" si="9"/>
        <v>0</v>
      </c>
    </row>
    <row r="112" spans="1:9" x14ac:dyDescent="0.25">
      <c r="A112" s="348" t="s">
        <v>135</v>
      </c>
      <c r="B112" s="90">
        <v>903</v>
      </c>
      <c r="C112" s="213" t="s">
        <v>22</v>
      </c>
      <c r="D112" s="213" t="s">
        <v>43</v>
      </c>
      <c r="E112" s="214" t="s">
        <v>227</v>
      </c>
      <c r="F112" s="206" t="s">
        <v>136</v>
      </c>
      <c r="G112" s="333">
        <f>SUM(G113)</f>
        <v>0</v>
      </c>
      <c r="H112" s="333">
        <f>SUM(H113)</f>
        <v>0</v>
      </c>
      <c r="I112" s="284">
        <f t="shared" si="9"/>
        <v>0</v>
      </c>
    </row>
    <row r="113" spans="1:9" ht="23.25" x14ac:dyDescent="0.25">
      <c r="A113" s="211" t="s">
        <v>351</v>
      </c>
      <c r="B113" s="90">
        <v>903</v>
      </c>
      <c r="C113" s="213" t="s">
        <v>22</v>
      </c>
      <c r="D113" s="213" t="s">
        <v>43</v>
      </c>
      <c r="E113" s="214" t="s">
        <v>227</v>
      </c>
      <c r="F113" s="206" t="s">
        <v>350</v>
      </c>
      <c r="G113" s="333">
        <v>0</v>
      </c>
      <c r="H113" s="333">
        <v>0</v>
      </c>
      <c r="I113" s="284">
        <f t="shared" si="9"/>
        <v>0</v>
      </c>
    </row>
    <row r="114" spans="1:9" x14ac:dyDescent="0.25">
      <c r="A114" s="219" t="s">
        <v>52</v>
      </c>
      <c r="B114" s="90">
        <v>903</v>
      </c>
      <c r="C114" s="206" t="s">
        <v>22</v>
      </c>
      <c r="D114" s="208" t="s">
        <v>43</v>
      </c>
      <c r="E114" s="214" t="s">
        <v>227</v>
      </c>
      <c r="F114" s="206" t="s">
        <v>53</v>
      </c>
      <c r="G114" s="333">
        <f>SUM(G115)</f>
        <v>85000</v>
      </c>
      <c r="H114" s="333">
        <f>SUM(H115)</f>
        <v>85000</v>
      </c>
      <c r="I114" s="284">
        <f t="shared" si="9"/>
        <v>0</v>
      </c>
    </row>
    <row r="115" spans="1:9" x14ac:dyDescent="0.25">
      <c r="A115" s="210" t="s">
        <v>319</v>
      </c>
      <c r="B115" s="90">
        <v>903</v>
      </c>
      <c r="C115" s="206" t="s">
        <v>22</v>
      </c>
      <c r="D115" s="208" t="s">
        <v>43</v>
      </c>
      <c r="E115" s="214" t="s">
        <v>227</v>
      </c>
      <c r="F115" s="206" t="s">
        <v>318</v>
      </c>
      <c r="G115" s="333">
        <v>85000</v>
      </c>
      <c r="H115" s="333">
        <v>85000</v>
      </c>
      <c r="I115" s="284">
        <f t="shared" si="9"/>
        <v>0</v>
      </c>
    </row>
    <row r="116" spans="1:9" ht="24.75" x14ac:dyDescent="0.25">
      <c r="A116" s="24" t="s">
        <v>56</v>
      </c>
      <c r="B116" s="104">
        <v>903</v>
      </c>
      <c r="C116" s="302" t="s">
        <v>22</v>
      </c>
      <c r="D116" s="302" t="s">
        <v>43</v>
      </c>
      <c r="E116" s="306" t="s">
        <v>228</v>
      </c>
      <c r="F116" s="302" t="s">
        <v>8</v>
      </c>
      <c r="G116" s="332">
        <f t="shared" ref="G116:H117" si="10">SUM(G117)</f>
        <v>438000</v>
      </c>
      <c r="H116" s="332">
        <f t="shared" si="10"/>
        <v>438000</v>
      </c>
      <c r="I116" s="284">
        <f t="shared" si="9"/>
        <v>0</v>
      </c>
    </row>
    <row r="117" spans="1:9" ht="34.5" x14ac:dyDescent="0.25">
      <c r="A117" s="13" t="s">
        <v>45</v>
      </c>
      <c r="B117" s="114">
        <v>903</v>
      </c>
      <c r="C117" s="206" t="s">
        <v>22</v>
      </c>
      <c r="D117" s="206" t="s">
        <v>43</v>
      </c>
      <c r="E117" s="214" t="s">
        <v>228</v>
      </c>
      <c r="F117" s="206" t="s">
        <v>46</v>
      </c>
      <c r="G117" s="333">
        <f t="shared" si="10"/>
        <v>438000</v>
      </c>
      <c r="H117" s="333">
        <f t="shared" si="10"/>
        <v>438000</v>
      </c>
      <c r="I117" s="284">
        <f t="shared" si="9"/>
        <v>0</v>
      </c>
    </row>
    <row r="118" spans="1:9" x14ac:dyDescent="0.25">
      <c r="A118" s="13" t="s">
        <v>50</v>
      </c>
      <c r="B118" s="114">
        <v>903</v>
      </c>
      <c r="C118" s="206" t="s">
        <v>22</v>
      </c>
      <c r="D118" s="206" t="s">
        <v>43</v>
      </c>
      <c r="E118" s="214" t="s">
        <v>228</v>
      </c>
      <c r="F118" s="206" t="s">
        <v>51</v>
      </c>
      <c r="G118" s="333">
        <v>438000</v>
      </c>
      <c r="H118" s="333">
        <v>438000</v>
      </c>
      <c r="I118" s="284">
        <f t="shared" si="9"/>
        <v>0</v>
      </c>
    </row>
    <row r="119" spans="1:9" ht="39" x14ac:dyDescent="0.25">
      <c r="A119" s="20" t="s">
        <v>57</v>
      </c>
      <c r="B119" s="104">
        <v>903</v>
      </c>
      <c r="C119" s="302" t="s">
        <v>22</v>
      </c>
      <c r="D119" s="302" t="s">
        <v>43</v>
      </c>
      <c r="E119" s="306" t="s">
        <v>229</v>
      </c>
      <c r="F119" s="304" t="s">
        <v>8</v>
      </c>
      <c r="G119" s="332">
        <f>SUM(G120)</f>
        <v>100000</v>
      </c>
      <c r="H119" s="332">
        <f>SUM(H120)</f>
        <v>100000</v>
      </c>
      <c r="I119" s="284">
        <f t="shared" si="9"/>
        <v>0</v>
      </c>
    </row>
    <row r="120" spans="1:9" ht="23.25" x14ac:dyDescent="0.25">
      <c r="A120" s="13" t="s">
        <v>16</v>
      </c>
      <c r="B120" s="114">
        <v>903</v>
      </c>
      <c r="C120" s="206" t="s">
        <v>22</v>
      </c>
      <c r="D120" s="206" t="s">
        <v>43</v>
      </c>
      <c r="E120" s="214" t="s">
        <v>229</v>
      </c>
      <c r="F120" s="206" t="s">
        <v>17</v>
      </c>
      <c r="G120" s="333">
        <f>SUM(G121:G122)</f>
        <v>100000</v>
      </c>
      <c r="H120" s="333">
        <f>SUM(H121:H122)</f>
        <v>100000</v>
      </c>
      <c r="I120" s="284">
        <f t="shared" si="9"/>
        <v>0</v>
      </c>
    </row>
    <row r="121" spans="1:9" x14ac:dyDescent="0.25">
      <c r="A121" s="211" t="s">
        <v>337</v>
      </c>
      <c r="B121" s="114">
        <v>903</v>
      </c>
      <c r="C121" s="206" t="s">
        <v>22</v>
      </c>
      <c r="D121" s="206" t="s">
        <v>43</v>
      </c>
      <c r="E121" s="214" t="s">
        <v>229</v>
      </c>
      <c r="F121" s="206" t="s">
        <v>336</v>
      </c>
      <c r="G121" s="333">
        <v>100000</v>
      </c>
      <c r="H121" s="333">
        <v>100000</v>
      </c>
      <c r="I121" s="284">
        <f t="shared" si="9"/>
        <v>0</v>
      </c>
    </row>
    <row r="122" spans="1:9" x14ac:dyDescent="0.25">
      <c r="A122" s="249" t="s">
        <v>339</v>
      </c>
      <c r="B122" s="114">
        <v>903</v>
      </c>
      <c r="C122" s="206" t="s">
        <v>22</v>
      </c>
      <c r="D122" s="206" t="s">
        <v>43</v>
      </c>
      <c r="E122" s="214" t="s">
        <v>229</v>
      </c>
      <c r="F122" s="206" t="s">
        <v>338</v>
      </c>
      <c r="G122" s="333"/>
      <c r="H122" s="333"/>
      <c r="I122" s="284">
        <f t="shared" si="9"/>
        <v>0</v>
      </c>
    </row>
    <row r="123" spans="1:9" ht="51.75" x14ac:dyDescent="0.25">
      <c r="A123" s="20" t="s">
        <v>58</v>
      </c>
      <c r="B123" s="104">
        <v>903</v>
      </c>
      <c r="C123" s="302" t="s">
        <v>22</v>
      </c>
      <c r="D123" s="302" t="s">
        <v>43</v>
      </c>
      <c r="E123" s="306" t="s">
        <v>230</v>
      </c>
      <c r="F123" s="302" t="s">
        <v>8</v>
      </c>
      <c r="G123" s="332">
        <f t="shared" ref="G123:H124" si="11">SUM(G124)</f>
        <v>0</v>
      </c>
      <c r="H123" s="332">
        <f t="shared" si="11"/>
        <v>0</v>
      </c>
      <c r="I123" s="284">
        <f t="shared" si="9"/>
        <v>0</v>
      </c>
    </row>
    <row r="124" spans="1:9" ht="34.5" x14ac:dyDescent="0.25">
      <c r="A124" s="13" t="s">
        <v>45</v>
      </c>
      <c r="B124" s="114">
        <v>903</v>
      </c>
      <c r="C124" s="206" t="s">
        <v>22</v>
      </c>
      <c r="D124" s="206" t="s">
        <v>43</v>
      </c>
      <c r="E124" s="214" t="s">
        <v>230</v>
      </c>
      <c r="F124" s="206" t="s">
        <v>46</v>
      </c>
      <c r="G124" s="333">
        <f t="shared" si="11"/>
        <v>0</v>
      </c>
      <c r="H124" s="333">
        <f t="shared" si="11"/>
        <v>0</v>
      </c>
      <c r="I124" s="284">
        <f t="shared" si="9"/>
        <v>0</v>
      </c>
    </row>
    <row r="125" spans="1:9" x14ac:dyDescent="0.25">
      <c r="A125" s="13" t="s">
        <v>50</v>
      </c>
      <c r="B125" s="114">
        <v>903</v>
      </c>
      <c r="C125" s="206" t="s">
        <v>22</v>
      </c>
      <c r="D125" s="206" t="s">
        <v>43</v>
      </c>
      <c r="E125" s="214" t="s">
        <v>230</v>
      </c>
      <c r="F125" s="206" t="s">
        <v>51</v>
      </c>
      <c r="G125" s="333">
        <v>0</v>
      </c>
      <c r="H125" s="333">
        <v>0</v>
      </c>
      <c r="I125" s="284">
        <f t="shared" si="9"/>
        <v>0</v>
      </c>
    </row>
    <row r="126" spans="1:9" ht="18" x14ac:dyDescent="0.25">
      <c r="A126" s="21" t="s">
        <v>59</v>
      </c>
      <c r="B126" s="104">
        <v>903</v>
      </c>
      <c r="C126" s="302" t="s">
        <v>60</v>
      </c>
      <c r="D126" s="302" t="s">
        <v>7</v>
      </c>
      <c r="E126" s="302" t="s">
        <v>208</v>
      </c>
      <c r="F126" s="302" t="s">
        <v>8</v>
      </c>
      <c r="G126" s="332">
        <f t="shared" ref="G126:H129" si="12">SUM(G127)</f>
        <v>2520217</v>
      </c>
      <c r="H126" s="332">
        <f t="shared" si="12"/>
        <v>2520217</v>
      </c>
      <c r="I126" s="284">
        <f t="shared" si="9"/>
        <v>0</v>
      </c>
    </row>
    <row r="127" spans="1:9" x14ac:dyDescent="0.25">
      <c r="A127" s="19" t="s">
        <v>61</v>
      </c>
      <c r="B127" s="104">
        <v>903</v>
      </c>
      <c r="C127" s="302" t="s">
        <v>60</v>
      </c>
      <c r="D127" s="302" t="s">
        <v>62</v>
      </c>
      <c r="E127" s="302" t="s">
        <v>208</v>
      </c>
      <c r="F127" s="302" t="s">
        <v>8</v>
      </c>
      <c r="G127" s="332">
        <f t="shared" si="12"/>
        <v>2520217</v>
      </c>
      <c r="H127" s="332">
        <f t="shared" si="12"/>
        <v>2520217</v>
      </c>
      <c r="I127" s="284">
        <f t="shared" si="9"/>
        <v>0</v>
      </c>
    </row>
    <row r="128" spans="1:9" ht="36.75" x14ac:dyDescent="0.25">
      <c r="A128" s="24" t="s">
        <v>63</v>
      </c>
      <c r="B128" s="114">
        <v>903</v>
      </c>
      <c r="C128" s="206" t="s">
        <v>60</v>
      </c>
      <c r="D128" s="206" t="s">
        <v>62</v>
      </c>
      <c r="E128" s="214" t="s">
        <v>231</v>
      </c>
      <c r="F128" s="206" t="s">
        <v>8</v>
      </c>
      <c r="G128" s="333">
        <f t="shared" si="12"/>
        <v>2520217</v>
      </c>
      <c r="H128" s="333">
        <f t="shared" si="12"/>
        <v>2520217</v>
      </c>
      <c r="I128" s="284">
        <f t="shared" si="9"/>
        <v>0</v>
      </c>
    </row>
    <row r="129" spans="1:9" ht="23.25" x14ac:dyDescent="0.25">
      <c r="A129" s="13" t="s">
        <v>16</v>
      </c>
      <c r="B129" s="114">
        <v>903</v>
      </c>
      <c r="C129" s="206" t="s">
        <v>60</v>
      </c>
      <c r="D129" s="206" t="s">
        <v>62</v>
      </c>
      <c r="E129" s="214" t="s">
        <v>231</v>
      </c>
      <c r="F129" s="206" t="s">
        <v>17</v>
      </c>
      <c r="G129" s="333">
        <f t="shared" si="12"/>
        <v>2520217</v>
      </c>
      <c r="H129" s="333">
        <f t="shared" si="12"/>
        <v>2520217</v>
      </c>
      <c r="I129" s="284">
        <f t="shared" si="9"/>
        <v>0</v>
      </c>
    </row>
    <row r="130" spans="1:9" x14ac:dyDescent="0.25">
      <c r="A130" s="211" t="s">
        <v>337</v>
      </c>
      <c r="B130" s="30">
        <v>903</v>
      </c>
      <c r="C130" s="292" t="s">
        <v>60</v>
      </c>
      <c r="D130" s="292" t="s">
        <v>62</v>
      </c>
      <c r="E130" s="214" t="s">
        <v>231</v>
      </c>
      <c r="F130" s="292">
        <v>610</v>
      </c>
      <c r="G130" s="333">
        <v>2520217</v>
      </c>
      <c r="H130" s="333">
        <v>2520217</v>
      </c>
      <c r="I130" s="284">
        <f t="shared" si="9"/>
        <v>0</v>
      </c>
    </row>
    <row r="131" spans="1:9" ht="36" x14ac:dyDescent="0.25">
      <c r="A131" s="44" t="s">
        <v>64</v>
      </c>
      <c r="B131" s="234" t="s">
        <v>65</v>
      </c>
      <c r="C131" s="237" t="s">
        <v>7</v>
      </c>
      <c r="D131" s="237" t="s">
        <v>7</v>
      </c>
      <c r="E131" s="237" t="s">
        <v>208</v>
      </c>
      <c r="F131" s="237" t="s">
        <v>8</v>
      </c>
      <c r="G131" s="360">
        <f>SUM(G132+G147+G152+G161+G179+G184+G188)</f>
        <v>23917616</v>
      </c>
      <c r="H131" s="360">
        <f>SUM(H132+H147+H152+H161+H179+H184+H188)</f>
        <v>28930395.91</v>
      </c>
      <c r="I131" s="284">
        <f t="shared" si="9"/>
        <v>5012779.91</v>
      </c>
    </row>
    <row r="132" spans="1:9" ht="18" x14ac:dyDescent="0.25">
      <c r="A132" s="42" t="s">
        <v>66</v>
      </c>
      <c r="B132" s="234" t="s">
        <v>65</v>
      </c>
      <c r="C132" s="237" t="s">
        <v>24</v>
      </c>
      <c r="D132" s="237" t="s">
        <v>7</v>
      </c>
      <c r="E132" s="237" t="s">
        <v>208</v>
      </c>
      <c r="F132" s="237" t="s">
        <v>8</v>
      </c>
      <c r="G132" s="332">
        <f>SUM(G133+G143)</f>
        <v>5938619</v>
      </c>
      <c r="H132" s="332">
        <f>SUM(H133+H143)</f>
        <v>5938619</v>
      </c>
      <c r="I132" s="284">
        <f t="shared" si="9"/>
        <v>0</v>
      </c>
    </row>
    <row r="133" spans="1:9" ht="39" x14ac:dyDescent="0.25">
      <c r="A133" s="32" t="s">
        <v>67</v>
      </c>
      <c r="B133" s="104">
        <v>906</v>
      </c>
      <c r="C133" s="302" t="s">
        <v>24</v>
      </c>
      <c r="D133" s="302" t="s">
        <v>68</v>
      </c>
      <c r="E133" s="303" t="s">
        <v>208</v>
      </c>
      <c r="F133" s="304" t="s">
        <v>8</v>
      </c>
      <c r="G133" s="332">
        <f>SUM(G134)</f>
        <v>5938219</v>
      </c>
      <c r="H133" s="332">
        <f>SUM(H134)</f>
        <v>5938219</v>
      </c>
      <c r="I133" s="284">
        <f t="shared" si="9"/>
        <v>0</v>
      </c>
    </row>
    <row r="134" spans="1:9" ht="26.25" x14ac:dyDescent="0.25">
      <c r="A134" s="40" t="s">
        <v>44</v>
      </c>
      <c r="B134" s="114">
        <v>906</v>
      </c>
      <c r="C134" s="206" t="s">
        <v>24</v>
      </c>
      <c r="D134" s="206" t="s">
        <v>68</v>
      </c>
      <c r="E134" s="207" t="s">
        <v>232</v>
      </c>
      <c r="F134" s="208" t="s">
        <v>8</v>
      </c>
      <c r="G134" s="333">
        <f>SUM(G135+G137+G141+G139)</f>
        <v>5938219</v>
      </c>
      <c r="H134" s="333">
        <f>SUM(H135+H137+H141+H139)</f>
        <v>5938219</v>
      </c>
      <c r="I134" s="284">
        <f t="shared" si="9"/>
        <v>0</v>
      </c>
    </row>
    <row r="135" spans="1:9" ht="43.5" x14ac:dyDescent="0.25">
      <c r="A135" s="38" t="s">
        <v>45</v>
      </c>
      <c r="B135" s="114">
        <v>906</v>
      </c>
      <c r="C135" s="206" t="s">
        <v>24</v>
      </c>
      <c r="D135" s="206" t="s">
        <v>68</v>
      </c>
      <c r="E135" s="207" t="s">
        <v>232</v>
      </c>
      <c r="F135" s="206" t="s">
        <v>46</v>
      </c>
      <c r="G135" s="333">
        <f>SUM(G136)</f>
        <v>5402845</v>
      </c>
      <c r="H135" s="333">
        <f>SUM(H136)</f>
        <v>5402845</v>
      </c>
      <c r="I135" s="284">
        <f t="shared" si="9"/>
        <v>0</v>
      </c>
    </row>
    <row r="136" spans="1:9" x14ac:dyDescent="0.25">
      <c r="A136" s="33" t="s">
        <v>47</v>
      </c>
      <c r="B136" s="114">
        <v>906</v>
      </c>
      <c r="C136" s="206" t="s">
        <v>24</v>
      </c>
      <c r="D136" s="206" t="s">
        <v>68</v>
      </c>
      <c r="E136" s="207" t="s">
        <v>232</v>
      </c>
      <c r="F136" s="206" t="s">
        <v>48</v>
      </c>
      <c r="G136" s="333">
        <v>5402845</v>
      </c>
      <c r="H136" s="333">
        <v>5402845</v>
      </c>
      <c r="I136" s="284">
        <f t="shared" si="9"/>
        <v>0</v>
      </c>
    </row>
    <row r="137" spans="1:9" x14ac:dyDescent="0.25">
      <c r="A137" s="38" t="s">
        <v>12</v>
      </c>
      <c r="B137" s="114">
        <v>906</v>
      </c>
      <c r="C137" s="206" t="s">
        <v>24</v>
      </c>
      <c r="D137" s="206" t="s">
        <v>68</v>
      </c>
      <c r="E137" s="207" t="s">
        <v>232</v>
      </c>
      <c r="F137" s="206" t="s">
        <v>13</v>
      </c>
      <c r="G137" s="333">
        <f>SUM(G138)</f>
        <v>529674</v>
      </c>
      <c r="H137" s="333">
        <f>SUM(H138)</f>
        <v>529674</v>
      </c>
      <c r="I137" s="284">
        <f t="shared" si="9"/>
        <v>0</v>
      </c>
    </row>
    <row r="138" spans="1:9" ht="33.75" x14ac:dyDescent="0.25">
      <c r="A138" s="345" t="s">
        <v>341</v>
      </c>
      <c r="B138" s="114">
        <v>906</v>
      </c>
      <c r="C138" s="206" t="s">
        <v>24</v>
      </c>
      <c r="D138" s="206" t="s">
        <v>68</v>
      </c>
      <c r="E138" s="207" t="s">
        <v>232</v>
      </c>
      <c r="F138" s="206" t="s">
        <v>15</v>
      </c>
      <c r="G138" s="333">
        <v>529674</v>
      </c>
      <c r="H138" s="333">
        <v>529674</v>
      </c>
      <c r="I138" s="284">
        <f t="shared" si="9"/>
        <v>0</v>
      </c>
    </row>
    <row r="139" spans="1:9" x14ac:dyDescent="0.25">
      <c r="A139" s="348" t="s">
        <v>135</v>
      </c>
      <c r="B139" s="114">
        <v>906</v>
      </c>
      <c r="C139" s="206" t="s">
        <v>24</v>
      </c>
      <c r="D139" s="206" t="s">
        <v>68</v>
      </c>
      <c r="E139" s="207" t="s">
        <v>232</v>
      </c>
      <c r="F139" s="206" t="s">
        <v>136</v>
      </c>
      <c r="G139" s="333">
        <f>SUM(G140)</f>
        <v>0</v>
      </c>
      <c r="H139" s="333">
        <f>SUM(H140)</f>
        <v>0</v>
      </c>
      <c r="I139" s="284">
        <f t="shared" si="9"/>
        <v>0</v>
      </c>
    </row>
    <row r="140" spans="1:9" ht="23.25" x14ac:dyDescent="0.25">
      <c r="A140" s="211" t="s">
        <v>351</v>
      </c>
      <c r="B140" s="114">
        <v>906</v>
      </c>
      <c r="C140" s="206" t="s">
        <v>24</v>
      </c>
      <c r="D140" s="206" t="s">
        <v>68</v>
      </c>
      <c r="E140" s="207" t="s">
        <v>232</v>
      </c>
      <c r="F140" s="206" t="s">
        <v>350</v>
      </c>
      <c r="G140" s="333">
        <v>0</v>
      </c>
      <c r="H140" s="333">
        <v>0</v>
      </c>
      <c r="I140" s="284">
        <f t="shared" si="9"/>
        <v>0</v>
      </c>
    </row>
    <row r="141" spans="1:9" x14ac:dyDescent="0.25">
      <c r="A141" s="219" t="s">
        <v>52</v>
      </c>
      <c r="B141" s="114">
        <v>906</v>
      </c>
      <c r="C141" s="206" t="s">
        <v>24</v>
      </c>
      <c r="D141" s="206" t="s">
        <v>68</v>
      </c>
      <c r="E141" s="207" t="s">
        <v>232</v>
      </c>
      <c r="F141" s="206" t="s">
        <v>53</v>
      </c>
      <c r="G141" s="333">
        <f>SUM(G142)</f>
        <v>5700</v>
      </c>
      <c r="H141" s="333">
        <f>SUM(H142)</f>
        <v>5700</v>
      </c>
      <c r="I141" s="284">
        <f t="shared" si="9"/>
        <v>0</v>
      </c>
    </row>
    <row r="142" spans="1:9" x14ac:dyDescent="0.25">
      <c r="A142" s="210" t="s">
        <v>319</v>
      </c>
      <c r="B142" s="114">
        <v>906</v>
      </c>
      <c r="C142" s="206" t="s">
        <v>24</v>
      </c>
      <c r="D142" s="206" t="s">
        <v>68</v>
      </c>
      <c r="E142" s="207" t="s">
        <v>232</v>
      </c>
      <c r="F142" s="206" t="s">
        <v>318</v>
      </c>
      <c r="G142" s="333">
        <v>5700</v>
      </c>
      <c r="H142" s="333">
        <v>5700</v>
      </c>
      <c r="I142" s="284">
        <f t="shared" si="9"/>
        <v>0</v>
      </c>
    </row>
    <row r="143" spans="1:9" x14ac:dyDescent="0.25">
      <c r="A143" s="39" t="s">
        <v>69</v>
      </c>
      <c r="B143" s="104">
        <v>906</v>
      </c>
      <c r="C143" s="302" t="s">
        <v>24</v>
      </c>
      <c r="D143" s="302" t="s">
        <v>70</v>
      </c>
      <c r="E143" s="303" t="s">
        <v>208</v>
      </c>
      <c r="F143" s="304" t="s">
        <v>8</v>
      </c>
      <c r="G143" s="332">
        <f>SUM(G144)</f>
        <v>400</v>
      </c>
      <c r="H143" s="332">
        <f>SUM(H144)</f>
        <v>400</v>
      </c>
      <c r="I143" s="284">
        <f t="shared" si="9"/>
        <v>0</v>
      </c>
    </row>
    <row r="144" spans="1:9" ht="102.75" x14ac:dyDescent="0.25">
      <c r="A144" s="43" t="s">
        <v>71</v>
      </c>
      <c r="B144" s="114">
        <v>906</v>
      </c>
      <c r="C144" s="206" t="s">
        <v>24</v>
      </c>
      <c r="D144" s="206" t="s">
        <v>70</v>
      </c>
      <c r="E144" s="207" t="s">
        <v>233</v>
      </c>
      <c r="F144" s="206" t="s">
        <v>8</v>
      </c>
      <c r="G144" s="333">
        <f>SUM(G146)</f>
        <v>400</v>
      </c>
      <c r="H144" s="333">
        <f>SUM(H146)</f>
        <v>400</v>
      </c>
      <c r="I144" s="284">
        <f t="shared" ref="I144:I207" si="13">SUM(H144-G144)</f>
        <v>0</v>
      </c>
    </row>
    <row r="145" spans="1:9" x14ac:dyDescent="0.25">
      <c r="A145" s="33" t="s">
        <v>72</v>
      </c>
      <c r="B145" s="114">
        <v>906</v>
      </c>
      <c r="C145" s="206" t="s">
        <v>24</v>
      </c>
      <c r="D145" s="206" t="s">
        <v>70</v>
      </c>
      <c r="E145" s="207" t="s">
        <v>233</v>
      </c>
      <c r="F145" s="206" t="s">
        <v>73</v>
      </c>
      <c r="G145" s="333">
        <f>SUM(G146)</f>
        <v>400</v>
      </c>
      <c r="H145" s="333">
        <f>SUM(H146)</f>
        <v>400</v>
      </c>
      <c r="I145" s="284">
        <f t="shared" si="13"/>
        <v>0</v>
      </c>
    </row>
    <row r="146" spans="1:9" x14ac:dyDescent="0.25">
      <c r="A146" s="33" t="s">
        <v>330</v>
      </c>
      <c r="B146" s="114">
        <v>906</v>
      </c>
      <c r="C146" s="206" t="s">
        <v>24</v>
      </c>
      <c r="D146" s="206" t="s">
        <v>70</v>
      </c>
      <c r="E146" s="207" t="s">
        <v>233</v>
      </c>
      <c r="F146" s="206" t="s">
        <v>329</v>
      </c>
      <c r="G146" s="333">
        <v>400</v>
      </c>
      <c r="H146" s="333">
        <v>400</v>
      </c>
      <c r="I146" s="284">
        <f t="shared" si="13"/>
        <v>0</v>
      </c>
    </row>
    <row r="147" spans="1:9" ht="18" x14ac:dyDescent="0.25">
      <c r="A147" s="42" t="s">
        <v>76</v>
      </c>
      <c r="B147" s="234" t="s">
        <v>65</v>
      </c>
      <c r="C147" s="234" t="s">
        <v>31</v>
      </c>
      <c r="D147" s="237" t="s">
        <v>7</v>
      </c>
      <c r="E147" s="237" t="s">
        <v>208</v>
      </c>
      <c r="F147" s="237" t="s">
        <v>8</v>
      </c>
      <c r="G147" s="332">
        <f t="shared" ref="G147:H149" si="14">SUM(G148)</f>
        <v>1244400</v>
      </c>
      <c r="H147" s="332">
        <f t="shared" si="14"/>
        <v>1244400</v>
      </c>
      <c r="I147" s="284">
        <f t="shared" si="13"/>
        <v>0</v>
      </c>
    </row>
    <row r="148" spans="1:9" x14ac:dyDescent="0.25">
      <c r="A148" s="39" t="s">
        <v>77</v>
      </c>
      <c r="B148" s="104">
        <v>906</v>
      </c>
      <c r="C148" s="302" t="s">
        <v>31</v>
      </c>
      <c r="D148" s="302" t="s">
        <v>10</v>
      </c>
      <c r="E148" s="303" t="s">
        <v>208</v>
      </c>
      <c r="F148" s="304" t="s">
        <v>8</v>
      </c>
      <c r="G148" s="332">
        <f t="shared" si="14"/>
        <v>1244400</v>
      </c>
      <c r="H148" s="332">
        <f t="shared" si="14"/>
        <v>1244400</v>
      </c>
      <c r="I148" s="284">
        <f t="shared" si="13"/>
        <v>0</v>
      </c>
    </row>
    <row r="149" spans="1:9" ht="64.5" x14ac:dyDescent="0.25">
      <c r="A149" s="40" t="s">
        <v>78</v>
      </c>
      <c r="B149" s="114">
        <v>906</v>
      </c>
      <c r="C149" s="206" t="s">
        <v>31</v>
      </c>
      <c r="D149" s="206" t="s">
        <v>10</v>
      </c>
      <c r="E149" s="207" t="s">
        <v>234</v>
      </c>
      <c r="F149" s="208" t="s">
        <v>8</v>
      </c>
      <c r="G149" s="333">
        <f t="shared" si="14"/>
        <v>1244400</v>
      </c>
      <c r="H149" s="333">
        <f t="shared" si="14"/>
        <v>1244400</v>
      </c>
      <c r="I149" s="284">
        <f t="shared" si="13"/>
        <v>0</v>
      </c>
    </row>
    <row r="150" spans="1:9" x14ac:dyDescent="0.25">
      <c r="A150" s="33" t="s">
        <v>72</v>
      </c>
      <c r="B150" s="114">
        <v>906</v>
      </c>
      <c r="C150" s="206" t="s">
        <v>31</v>
      </c>
      <c r="D150" s="206" t="s">
        <v>10</v>
      </c>
      <c r="E150" s="207" t="s">
        <v>234</v>
      </c>
      <c r="F150" s="206" t="s">
        <v>73</v>
      </c>
      <c r="G150" s="333">
        <f>SUM(G151)</f>
        <v>1244400</v>
      </c>
      <c r="H150" s="333">
        <f>SUM(H151)</f>
        <v>1244400</v>
      </c>
      <c r="I150" s="284">
        <f t="shared" si="13"/>
        <v>0</v>
      </c>
    </row>
    <row r="151" spans="1:9" x14ac:dyDescent="0.25">
      <c r="A151" s="210" t="s">
        <v>330</v>
      </c>
      <c r="B151" s="114">
        <v>906</v>
      </c>
      <c r="C151" s="206" t="s">
        <v>31</v>
      </c>
      <c r="D151" s="206" t="s">
        <v>10</v>
      </c>
      <c r="E151" s="207" t="s">
        <v>234</v>
      </c>
      <c r="F151" s="206" t="s">
        <v>329</v>
      </c>
      <c r="G151" s="333">
        <v>1244400</v>
      </c>
      <c r="H151" s="333">
        <v>1244400</v>
      </c>
      <c r="I151" s="284">
        <f t="shared" si="13"/>
        <v>0</v>
      </c>
    </row>
    <row r="152" spans="1:9" ht="15.75" x14ac:dyDescent="0.25">
      <c r="A152" s="52" t="s">
        <v>79</v>
      </c>
      <c r="B152" s="234" t="s">
        <v>65</v>
      </c>
      <c r="C152" s="234" t="s">
        <v>62</v>
      </c>
      <c r="D152" s="237" t="s">
        <v>7</v>
      </c>
      <c r="E152" s="237" t="s">
        <v>208</v>
      </c>
      <c r="F152" s="237" t="s">
        <v>8</v>
      </c>
      <c r="G152" s="332">
        <f>SUM(G153+G157)</f>
        <v>2967000</v>
      </c>
      <c r="H152" s="332">
        <f>SUM(H153+H157)</f>
        <v>2979779.91</v>
      </c>
      <c r="I152" s="284">
        <f t="shared" si="13"/>
        <v>12779.910000000149</v>
      </c>
    </row>
    <row r="153" spans="1:9" x14ac:dyDescent="0.25">
      <c r="A153" s="53" t="s">
        <v>80</v>
      </c>
      <c r="B153" s="104">
        <v>906</v>
      </c>
      <c r="C153" s="302" t="s">
        <v>62</v>
      </c>
      <c r="D153" s="302" t="s">
        <v>68</v>
      </c>
      <c r="E153" s="303" t="s">
        <v>208</v>
      </c>
      <c r="F153" s="304" t="s">
        <v>8</v>
      </c>
      <c r="G153" s="332">
        <f t="shared" ref="G153:H155" si="15">SUM(G154)</f>
        <v>0</v>
      </c>
      <c r="H153" s="332">
        <f t="shared" si="15"/>
        <v>0</v>
      </c>
      <c r="I153" s="284">
        <f t="shared" si="13"/>
        <v>0</v>
      </c>
    </row>
    <row r="154" spans="1:9" ht="39" x14ac:dyDescent="0.25">
      <c r="A154" s="35" t="s">
        <v>81</v>
      </c>
      <c r="B154" s="114">
        <v>906</v>
      </c>
      <c r="C154" s="206" t="s">
        <v>62</v>
      </c>
      <c r="D154" s="206" t="s">
        <v>68</v>
      </c>
      <c r="E154" s="207" t="s">
        <v>235</v>
      </c>
      <c r="F154" s="208" t="s">
        <v>8</v>
      </c>
      <c r="G154" s="333">
        <f t="shared" si="15"/>
        <v>0</v>
      </c>
      <c r="H154" s="333">
        <f t="shared" si="15"/>
        <v>0</v>
      </c>
      <c r="I154" s="284">
        <f t="shared" si="13"/>
        <v>0</v>
      </c>
    </row>
    <row r="155" spans="1:9" x14ac:dyDescent="0.25">
      <c r="A155" s="33" t="s">
        <v>72</v>
      </c>
      <c r="B155" s="114">
        <v>906</v>
      </c>
      <c r="C155" s="206" t="s">
        <v>62</v>
      </c>
      <c r="D155" s="206" t="s">
        <v>68</v>
      </c>
      <c r="E155" s="207" t="s">
        <v>235</v>
      </c>
      <c r="F155" s="206" t="s">
        <v>73</v>
      </c>
      <c r="G155" s="333">
        <f t="shared" si="15"/>
        <v>0</v>
      </c>
      <c r="H155" s="333">
        <f t="shared" si="15"/>
        <v>0</v>
      </c>
      <c r="I155" s="284">
        <f t="shared" si="13"/>
        <v>0</v>
      </c>
    </row>
    <row r="156" spans="1:9" x14ac:dyDescent="0.25">
      <c r="A156" s="33" t="s">
        <v>74</v>
      </c>
      <c r="B156" s="114">
        <v>906</v>
      </c>
      <c r="C156" s="206" t="s">
        <v>62</v>
      </c>
      <c r="D156" s="206" t="s">
        <v>68</v>
      </c>
      <c r="E156" s="207" t="s">
        <v>235</v>
      </c>
      <c r="F156" s="206" t="s">
        <v>75</v>
      </c>
      <c r="G156" s="333"/>
      <c r="H156" s="333"/>
      <c r="I156" s="284">
        <f t="shared" si="13"/>
        <v>0</v>
      </c>
    </row>
    <row r="157" spans="1:9" x14ac:dyDescent="0.25">
      <c r="A157" s="45" t="s">
        <v>82</v>
      </c>
      <c r="B157" s="104">
        <v>906</v>
      </c>
      <c r="C157" s="302" t="s">
        <v>62</v>
      </c>
      <c r="D157" s="302" t="s">
        <v>43</v>
      </c>
      <c r="E157" s="303" t="s">
        <v>208</v>
      </c>
      <c r="F157" s="304" t="s">
        <v>8</v>
      </c>
      <c r="G157" s="332">
        <f t="shared" ref="G157:H159" si="16">SUM(G158)</f>
        <v>2967000</v>
      </c>
      <c r="H157" s="332">
        <f t="shared" si="16"/>
        <v>2979779.91</v>
      </c>
      <c r="I157" s="284">
        <f t="shared" si="13"/>
        <v>12779.910000000149</v>
      </c>
    </row>
    <row r="158" spans="1:9" ht="51.75" x14ac:dyDescent="0.25">
      <c r="A158" s="40" t="s">
        <v>83</v>
      </c>
      <c r="B158" s="114">
        <v>906</v>
      </c>
      <c r="C158" s="206" t="s">
        <v>62</v>
      </c>
      <c r="D158" s="206" t="s">
        <v>43</v>
      </c>
      <c r="E158" s="207" t="s">
        <v>236</v>
      </c>
      <c r="F158" s="208" t="s">
        <v>8</v>
      </c>
      <c r="G158" s="333">
        <f t="shared" si="16"/>
        <v>2967000</v>
      </c>
      <c r="H158" s="333">
        <f t="shared" si="16"/>
        <v>2979779.91</v>
      </c>
      <c r="I158" s="334">
        <f t="shared" si="13"/>
        <v>12779.910000000149</v>
      </c>
    </row>
    <row r="159" spans="1:9" x14ac:dyDescent="0.25">
      <c r="A159" s="33" t="s">
        <v>72</v>
      </c>
      <c r="B159" s="114">
        <v>906</v>
      </c>
      <c r="C159" s="206" t="s">
        <v>62</v>
      </c>
      <c r="D159" s="206" t="s">
        <v>43</v>
      </c>
      <c r="E159" s="207" t="s">
        <v>236</v>
      </c>
      <c r="F159" s="206" t="s">
        <v>73</v>
      </c>
      <c r="G159" s="333">
        <f t="shared" si="16"/>
        <v>2967000</v>
      </c>
      <c r="H159" s="333">
        <f t="shared" si="16"/>
        <v>2979779.91</v>
      </c>
      <c r="I159" s="334">
        <f t="shared" si="13"/>
        <v>12779.910000000149</v>
      </c>
    </row>
    <row r="160" spans="1:9" x14ac:dyDescent="0.25">
      <c r="A160" s="33" t="s">
        <v>74</v>
      </c>
      <c r="B160" s="114">
        <v>906</v>
      </c>
      <c r="C160" s="206" t="s">
        <v>62</v>
      </c>
      <c r="D160" s="206" t="s">
        <v>43</v>
      </c>
      <c r="E160" s="207" t="s">
        <v>236</v>
      </c>
      <c r="F160" s="206" t="s">
        <v>75</v>
      </c>
      <c r="G160" s="333">
        <v>2967000</v>
      </c>
      <c r="H160" s="333">
        <v>2979779.91</v>
      </c>
      <c r="I160" s="334">
        <f t="shared" si="13"/>
        <v>12779.910000000149</v>
      </c>
    </row>
    <row r="161" spans="1:9" ht="18.75" x14ac:dyDescent="0.3">
      <c r="A161" s="50" t="s">
        <v>84</v>
      </c>
      <c r="B161" s="142">
        <v>906</v>
      </c>
      <c r="C161" s="239" t="s">
        <v>85</v>
      </c>
      <c r="D161" s="234" t="s">
        <v>7</v>
      </c>
      <c r="E161" s="239" t="s">
        <v>208</v>
      </c>
      <c r="F161" s="239" t="s">
        <v>8</v>
      </c>
      <c r="G161" s="332">
        <f>SUM(G162+G175)</f>
        <v>1253237</v>
      </c>
      <c r="H161" s="332">
        <f>SUM(H162+H175)</f>
        <v>1253237</v>
      </c>
      <c r="I161" s="284">
        <f t="shared" si="13"/>
        <v>0</v>
      </c>
    </row>
    <row r="162" spans="1:9" x14ac:dyDescent="0.25">
      <c r="A162" s="41" t="s">
        <v>86</v>
      </c>
      <c r="B162" s="104">
        <v>906</v>
      </c>
      <c r="C162" s="310" t="s">
        <v>85</v>
      </c>
      <c r="D162" s="302" t="s">
        <v>24</v>
      </c>
      <c r="E162" s="310" t="s">
        <v>208</v>
      </c>
      <c r="F162" s="310" t="s">
        <v>8</v>
      </c>
      <c r="G162" s="332">
        <f>SUM(G166+G169+G172+G163)</f>
        <v>176935</v>
      </c>
      <c r="H162" s="332">
        <f>SUM(H166+H169+H172+H163)</f>
        <v>176935</v>
      </c>
      <c r="I162" s="284">
        <f t="shared" si="13"/>
        <v>0</v>
      </c>
    </row>
    <row r="163" spans="1:9" ht="39" x14ac:dyDescent="0.25">
      <c r="A163" s="218" t="s">
        <v>399</v>
      </c>
      <c r="B163" s="114">
        <v>906</v>
      </c>
      <c r="C163" s="213" t="s">
        <v>85</v>
      </c>
      <c r="D163" s="206" t="s">
        <v>24</v>
      </c>
      <c r="E163" s="214" t="s">
        <v>240</v>
      </c>
      <c r="F163" s="213" t="s">
        <v>8</v>
      </c>
      <c r="G163" s="333">
        <f t="shared" ref="G163:H164" si="17">SUM(G164)</f>
        <v>0</v>
      </c>
      <c r="H163" s="333">
        <f t="shared" si="17"/>
        <v>0</v>
      </c>
      <c r="I163" s="284">
        <f t="shared" si="13"/>
        <v>0</v>
      </c>
    </row>
    <row r="164" spans="1:9" x14ac:dyDescent="0.25">
      <c r="A164" s="210" t="s">
        <v>72</v>
      </c>
      <c r="B164" s="114">
        <v>906</v>
      </c>
      <c r="C164" s="213" t="s">
        <v>85</v>
      </c>
      <c r="D164" s="206" t="s">
        <v>24</v>
      </c>
      <c r="E164" s="214" t="s">
        <v>240</v>
      </c>
      <c r="F164" s="213" t="s">
        <v>73</v>
      </c>
      <c r="G164" s="333">
        <f t="shared" si="17"/>
        <v>0</v>
      </c>
      <c r="H164" s="333">
        <f t="shared" si="17"/>
        <v>0</v>
      </c>
      <c r="I164" s="284">
        <f t="shared" si="13"/>
        <v>0</v>
      </c>
    </row>
    <row r="165" spans="1:9" x14ac:dyDescent="0.25">
      <c r="A165" s="210" t="s">
        <v>74</v>
      </c>
      <c r="B165" s="114">
        <v>906</v>
      </c>
      <c r="C165" s="213" t="s">
        <v>85</v>
      </c>
      <c r="D165" s="206" t="s">
        <v>24</v>
      </c>
      <c r="E165" s="214" t="s">
        <v>240</v>
      </c>
      <c r="F165" s="213" t="s">
        <v>75</v>
      </c>
      <c r="G165" s="333">
        <v>0</v>
      </c>
      <c r="H165" s="333">
        <v>0</v>
      </c>
      <c r="I165" s="284">
        <f t="shared" si="13"/>
        <v>0</v>
      </c>
    </row>
    <row r="166" spans="1:9" ht="39" x14ac:dyDescent="0.25">
      <c r="A166" s="37" t="s">
        <v>87</v>
      </c>
      <c r="B166" s="114">
        <v>906</v>
      </c>
      <c r="C166" s="213" t="s">
        <v>85</v>
      </c>
      <c r="D166" s="206" t="s">
        <v>24</v>
      </c>
      <c r="E166" s="214" t="s">
        <v>237</v>
      </c>
      <c r="F166" s="213" t="s">
        <v>8</v>
      </c>
      <c r="G166" s="333">
        <f t="shared" ref="G166:H167" si="18">SUM(G167)</f>
        <v>172135</v>
      </c>
      <c r="H166" s="333">
        <f t="shared" si="18"/>
        <v>172135</v>
      </c>
      <c r="I166" s="284">
        <f t="shared" si="13"/>
        <v>0</v>
      </c>
    </row>
    <row r="167" spans="1:9" x14ac:dyDescent="0.25">
      <c r="A167" s="33" t="s">
        <v>72</v>
      </c>
      <c r="B167" s="114">
        <v>906</v>
      </c>
      <c r="C167" s="213" t="s">
        <v>85</v>
      </c>
      <c r="D167" s="206" t="s">
        <v>24</v>
      </c>
      <c r="E167" s="214" t="s">
        <v>237</v>
      </c>
      <c r="F167" s="213" t="s">
        <v>73</v>
      </c>
      <c r="G167" s="333">
        <f t="shared" si="18"/>
        <v>172135</v>
      </c>
      <c r="H167" s="333">
        <f t="shared" si="18"/>
        <v>172135</v>
      </c>
      <c r="I167" s="284">
        <f t="shared" si="13"/>
        <v>0</v>
      </c>
    </row>
    <row r="168" spans="1:9" x14ac:dyDescent="0.25">
      <c r="A168" s="33" t="s">
        <v>74</v>
      </c>
      <c r="B168" s="114">
        <v>906</v>
      </c>
      <c r="C168" s="213" t="s">
        <v>85</v>
      </c>
      <c r="D168" s="206" t="s">
        <v>24</v>
      </c>
      <c r="E168" s="214" t="s">
        <v>237</v>
      </c>
      <c r="F168" s="213" t="s">
        <v>75</v>
      </c>
      <c r="G168" s="333">
        <v>172135</v>
      </c>
      <c r="H168" s="333">
        <v>172135</v>
      </c>
      <c r="I168" s="284">
        <f t="shared" si="13"/>
        <v>0</v>
      </c>
    </row>
    <row r="169" spans="1:9" ht="26.25" x14ac:dyDescent="0.25">
      <c r="A169" s="37" t="s">
        <v>451</v>
      </c>
      <c r="B169" s="114">
        <v>906</v>
      </c>
      <c r="C169" s="213" t="s">
        <v>85</v>
      </c>
      <c r="D169" s="206" t="s">
        <v>24</v>
      </c>
      <c r="E169" s="214" t="s">
        <v>238</v>
      </c>
      <c r="F169" s="213" t="s">
        <v>8</v>
      </c>
      <c r="G169" s="333">
        <f t="shared" ref="G169:H170" si="19">SUM(G170)</f>
        <v>4800</v>
      </c>
      <c r="H169" s="333">
        <f t="shared" si="19"/>
        <v>4800</v>
      </c>
      <c r="I169" s="284">
        <f t="shared" si="13"/>
        <v>0</v>
      </c>
    </row>
    <row r="170" spans="1:9" x14ac:dyDescent="0.25">
      <c r="A170" s="33" t="s">
        <v>72</v>
      </c>
      <c r="B170" s="114">
        <v>906</v>
      </c>
      <c r="C170" s="213" t="s">
        <v>85</v>
      </c>
      <c r="D170" s="206" t="s">
        <v>24</v>
      </c>
      <c r="E170" s="214" t="s">
        <v>238</v>
      </c>
      <c r="F170" s="213" t="s">
        <v>73</v>
      </c>
      <c r="G170" s="333">
        <f t="shared" si="19"/>
        <v>4800</v>
      </c>
      <c r="H170" s="333">
        <f t="shared" si="19"/>
        <v>4800</v>
      </c>
      <c r="I170" s="284">
        <f t="shared" si="13"/>
        <v>0</v>
      </c>
    </row>
    <row r="171" spans="1:9" x14ac:dyDescent="0.25">
      <c r="A171" s="33" t="s">
        <v>74</v>
      </c>
      <c r="B171" s="114">
        <v>906</v>
      </c>
      <c r="C171" s="213" t="s">
        <v>85</v>
      </c>
      <c r="D171" s="206" t="s">
        <v>24</v>
      </c>
      <c r="E171" s="214" t="s">
        <v>238</v>
      </c>
      <c r="F171" s="213" t="s">
        <v>75</v>
      </c>
      <c r="G171" s="333">
        <v>4800</v>
      </c>
      <c r="H171" s="333">
        <v>4800</v>
      </c>
      <c r="I171" s="284">
        <f t="shared" si="13"/>
        <v>0</v>
      </c>
    </row>
    <row r="172" spans="1:9" ht="39" x14ac:dyDescent="0.25">
      <c r="A172" s="37" t="s">
        <v>88</v>
      </c>
      <c r="B172" s="114">
        <v>906</v>
      </c>
      <c r="C172" s="213" t="s">
        <v>85</v>
      </c>
      <c r="D172" s="206" t="s">
        <v>24</v>
      </c>
      <c r="E172" s="214" t="s">
        <v>239</v>
      </c>
      <c r="F172" s="213" t="s">
        <v>8</v>
      </c>
      <c r="G172" s="333">
        <f t="shared" ref="G172:H173" si="20">SUM(G173)</f>
        <v>0</v>
      </c>
      <c r="H172" s="333">
        <f t="shared" si="20"/>
        <v>0</v>
      </c>
      <c r="I172" s="284">
        <f t="shared" si="13"/>
        <v>0</v>
      </c>
    </row>
    <row r="173" spans="1:9" x14ac:dyDescent="0.25">
      <c r="A173" s="33" t="s">
        <v>72</v>
      </c>
      <c r="B173" s="114">
        <v>906</v>
      </c>
      <c r="C173" s="213" t="s">
        <v>85</v>
      </c>
      <c r="D173" s="206" t="s">
        <v>24</v>
      </c>
      <c r="E173" s="214" t="s">
        <v>239</v>
      </c>
      <c r="F173" s="213" t="s">
        <v>73</v>
      </c>
      <c r="G173" s="333">
        <f t="shared" si="20"/>
        <v>0</v>
      </c>
      <c r="H173" s="333">
        <f t="shared" si="20"/>
        <v>0</v>
      </c>
      <c r="I173" s="284">
        <f t="shared" si="13"/>
        <v>0</v>
      </c>
    </row>
    <row r="174" spans="1:9" x14ac:dyDescent="0.25">
      <c r="A174" s="33" t="s">
        <v>74</v>
      </c>
      <c r="B174" s="114">
        <v>906</v>
      </c>
      <c r="C174" s="213" t="s">
        <v>85</v>
      </c>
      <c r="D174" s="206" t="s">
        <v>24</v>
      </c>
      <c r="E174" s="214" t="s">
        <v>239</v>
      </c>
      <c r="F174" s="213" t="s">
        <v>75</v>
      </c>
      <c r="G174" s="333">
        <v>0</v>
      </c>
      <c r="H174" s="333">
        <v>0</v>
      </c>
      <c r="I174" s="284">
        <f t="shared" si="13"/>
        <v>0</v>
      </c>
    </row>
    <row r="175" spans="1:9" ht="15.75" x14ac:dyDescent="0.25">
      <c r="A175" s="51" t="s">
        <v>89</v>
      </c>
      <c r="B175" s="104">
        <v>906</v>
      </c>
      <c r="C175" s="310" t="s">
        <v>85</v>
      </c>
      <c r="D175" s="302" t="s">
        <v>31</v>
      </c>
      <c r="E175" s="310" t="s">
        <v>208</v>
      </c>
      <c r="F175" s="310" t="s">
        <v>8</v>
      </c>
      <c r="G175" s="332">
        <f t="shared" ref="G175:H177" si="21">SUM(G176)</f>
        <v>1076302</v>
      </c>
      <c r="H175" s="332">
        <f t="shared" si="21"/>
        <v>1076302</v>
      </c>
      <c r="I175" s="284">
        <f t="shared" si="13"/>
        <v>0</v>
      </c>
    </row>
    <row r="176" spans="1:9" ht="39" x14ac:dyDescent="0.25">
      <c r="A176" s="218" t="s">
        <v>399</v>
      </c>
      <c r="B176" s="114">
        <v>906</v>
      </c>
      <c r="C176" s="213" t="s">
        <v>85</v>
      </c>
      <c r="D176" s="206" t="s">
        <v>31</v>
      </c>
      <c r="E176" s="214" t="s">
        <v>240</v>
      </c>
      <c r="F176" s="213" t="s">
        <v>8</v>
      </c>
      <c r="G176" s="333">
        <f t="shared" si="21"/>
        <v>1076302</v>
      </c>
      <c r="H176" s="333">
        <f t="shared" si="21"/>
        <v>1076302</v>
      </c>
      <c r="I176" s="284">
        <f t="shared" si="13"/>
        <v>0</v>
      </c>
    </row>
    <row r="177" spans="1:9" x14ac:dyDescent="0.25">
      <c r="A177" s="33" t="s">
        <v>72</v>
      </c>
      <c r="B177" s="114">
        <v>906</v>
      </c>
      <c r="C177" s="213" t="s">
        <v>85</v>
      </c>
      <c r="D177" s="206" t="s">
        <v>31</v>
      </c>
      <c r="E177" s="214" t="s">
        <v>240</v>
      </c>
      <c r="F177" s="213" t="s">
        <v>73</v>
      </c>
      <c r="G177" s="333">
        <f t="shared" si="21"/>
        <v>1076302</v>
      </c>
      <c r="H177" s="333">
        <f t="shared" si="21"/>
        <v>1076302</v>
      </c>
      <c r="I177" s="284">
        <f t="shared" si="13"/>
        <v>0</v>
      </c>
    </row>
    <row r="178" spans="1:9" x14ac:dyDescent="0.25">
      <c r="A178" s="33" t="s">
        <v>74</v>
      </c>
      <c r="B178" s="114">
        <v>906</v>
      </c>
      <c r="C178" s="213" t="s">
        <v>85</v>
      </c>
      <c r="D178" s="206" t="s">
        <v>31</v>
      </c>
      <c r="E178" s="214" t="s">
        <v>240</v>
      </c>
      <c r="F178" s="213" t="s">
        <v>75</v>
      </c>
      <c r="G178" s="333">
        <v>1076302</v>
      </c>
      <c r="H178" s="333">
        <v>1076302</v>
      </c>
      <c r="I178" s="284">
        <f t="shared" si="13"/>
        <v>0</v>
      </c>
    </row>
    <row r="179" spans="1:9" ht="18" x14ac:dyDescent="0.25">
      <c r="A179" s="42" t="s">
        <v>90</v>
      </c>
      <c r="B179" s="234" t="s">
        <v>65</v>
      </c>
      <c r="C179" s="234" t="s">
        <v>91</v>
      </c>
      <c r="D179" s="237" t="s">
        <v>7</v>
      </c>
      <c r="E179" s="237" t="s">
        <v>208</v>
      </c>
      <c r="F179" s="237" t="s">
        <v>8</v>
      </c>
      <c r="G179" s="332">
        <f t="shared" ref="G179:H181" si="22">SUM(G180)</f>
        <v>6360</v>
      </c>
      <c r="H179" s="332">
        <f t="shared" si="22"/>
        <v>6360</v>
      </c>
      <c r="I179" s="284">
        <f t="shared" si="13"/>
        <v>0</v>
      </c>
    </row>
    <row r="180" spans="1:9" ht="28.15" customHeight="1" x14ac:dyDescent="0.25">
      <c r="A180" s="209" t="s">
        <v>115</v>
      </c>
      <c r="B180" s="104">
        <v>906</v>
      </c>
      <c r="C180" s="302" t="s">
        <v>91</v>
      </c>
      <c r="D180" s="302" t="s">
        <v>62</v>
      </c>
      <c r="E180" s="303" t="s">
        <v>208</v>
      </c>
      <c r="F180" s="304" t="s">
        <v>8</v>
      </c>
      <c r="G180" s="332">
        <f t="shared" si="22"/>
        <v>6360</v>
      </c>
      <c r="H180" s="332">
        <f t="shared" si="22"/>
        <v>6360</v>
      </c>
      <c r="I180" s="284">
        <f t="shared" si="13"/>
        <v>0</v>
      </c>
    </row>
    <row r="181" spans="1:9" ht="90" x14ac:dyDescent="0.25">
      <c r="A181" s="36" t="s">
        <v>93</v>
      </c>
      <c r="B181" s="114">
        <v>906</v>
      </c>
      <c r="C181" s="206" t="s">
        <v>91</v>
      </c>
      <c r="D181" s="206" t="s">
        <v>62</v>
      </c>
      <c r="E181" s="207" t="s">
        <v>241</v>
      </c>
      <c r="F181" s="208" t="s">
        <v>8</v>
      </c>
      <c r="G181" s="333">
        <f t="shared" si="22"/>
        <v>6360</v>
      </c>
      <c r="H181" s="333">
        <f t="shared" si="22"/>
        <v>6360</v>
      </c>
      <c r="I181" s="284">
        <f t="shared" si="13"/>
        <v>0</v>
      </c>
    </row>
    <row r="182" spans="1:9" x14ac:dyDescent="0.25">
      <c r="A182" s="33" t="s">
        <v>72</v>
      </c>
      <c r="B182" s="114">
        <v>906</v>
      </c>
      <c r="C182" s="206" t="s">
        <v>91</v>
      </c>
      <c r="D182" s="206" t="s">
        <v>62</v>
      </c>
      <c r="E182" s="207" t="s">
        <v>241</v>
      </c>
      <c r="F182" s="206" t="s">
        <v>73</v>
      </c>
      <c r="G182" s="333">
        <f>SUM(G183)</f>
        <v>6360</v>
      </c>
      <c r="H182" s="333">
        <f>SUM(H183)</f>
        <v>6360</v>
      </c>
      <c r="I182" s="284">
        <f t="shared" si="13"/>
        <v>0</v>
      </c>
    </row>
    <row r="183" spans="1:9" x14ac:dyDescent="0.25">
      <c r="A183" s="210" t="s">
        <v>330</v>
      </c>
      <c r="B183" s="114">
        <v>906</v>
      </c>
      <c r="C183" s="206" t="s">
        <v>91</v>
      </c>
      <c r="D183" s="206" t="s">
        <v>62</v>
      </c>
      <c r="E183" s="207" t="s">
        <v>241</v>
      </c>
      <c r="F183" s="206" t="s">
        <v>329</v>
      </c>
      <c r="G183" s="333">
        <v>6360</v>
      </c>
      <c r="H183" s="333">
        <v>6360</v>
      </c>
      <c r="I183" s="284">
        <f t="shared" si="13"/>
        <v>0</v>
      </c>
    </row>
    <row r="184" spans="1:9" ht="30" x14ac:dyDescent="0.25">
      <c r="A184" s="47" t="s">
        <v>94</v>
      </c>
      <c r="B184" s="234" t="s">
        <v>65</v>
      </c>
      <c r="C184" s="234" t="s">
        <v>70</v>
      </c>
      <c r="D184" s="235" t="s">
        <v>7</v>
      </c>
      <c r="E184" s="235" t="s">
        <v>208</v>
      </c>
      <c r="F184" s="235" t="s">
        <v>8</v>
      </c>
      <c r="G184" s="332">
        <f t="shared" ref="G184:H186" si="23">SUM(G185)</f>
        <v>0</v>
      </c>
      <c r="H184" s="332">
        <f t="shared" si="23"/>
        <v>0</v>
      </c>
      <c r="I184" s="284">
        <f t="shared" si="13"/>
        <v>0</v>
      </c>
    </row>
    <row r="185" spans="1:9" x14ac:dyDescent="0.25">
      <c r="A185" s="46" t="s">
        <v>95</v>
      </c>
      <c r="B185" s="104">
        <v>906</v>
      </c>
      <c r="C185" s="361">
        <v>13</v>
      </c>
      <c r="D185" s="306" t="s">
        <v>24</v>
      </c>
      <c r="E185" s="335" t="s">
        <v>263</v>
      </c>
      <c r="F185" s="307" t="s">
        <v>8</v>
      </c>
      <c r="G185" s="332">
        <f t="shared" si="23"/>
        <v>0</v>
      </c>
      <c r="H185" s="332">
        <f t="shared" si="23"/>
        <v>0</v>
      </c>
      <c r="I185" s="284">
        <f t="shared" si="13"/>
        <v>0</v>
      </c>
    </row>
    <row r="186" spans="1:9" x14ac:dyDescent="0.25">
      <c r="A186" s="34" t="s">
        <v>96</v>
      </c>
      <c r="B186" s="114">
        <v>906</v>
      </c>
      <c r="C186" s="362">
        <v>13</v>
      </c>
      <c r="D186" s="207" t="s">
        <v>24</v>
      </c>
      <c r="E186" s="214" t="s">
        <v>263</v>
      </c>
      <c r="F186" s="213" t="s">
        <v>97</v>
      </c>
      <c r="G186" s="333">
        <f t="shared" si="23"/>
        <v>0</v>
      </c>
      <c r="H186" s="333">
        <f t="shared" si="23"/>
        <v>0</v>
      </c>
      <c r="I186" s="284">
        <f t="shared" si="13"/>
        <v>0</v>
      </c>
    </row>
    <row r="187" spans="1:9" x14ac:dyDescent="0.25">
      <c r="A187" s="34" t="s">
        <v>98</v>
      </c>
      <c r="B187" s="114">
        <v>906</v>
      </c>
      <c r="C187" s="362">
        <v>13</v>
      </c>
      <c r="D187" s="207" t="s">
        <v>24</v>
      </c>
      <c r="E187" s="214" t="s">
        <v>263</v>
      </c>
      <c r="F187" s="213" t="s">
        <v>355</v>
      </c>
      <c r="G187" s="333"/>
      <c r="H187" s="333"/>
      <c r="I187" s="284">
        <f t="shared" si="13"/>
        <v>0</v>
      </c>
    </row>
    <row r="188" spans="1:9" ht="18" x14ac:dyDescent="0.25">
      <c r="A188" s="48" t="s">
        <v>72</v>
      </c>
      <c r="B188" s="234" t="s">
        <v>65</v>
      </c>
      <c r="C188" s="234" t="s">
        <v>11</v>
      </c>
      <c r="D188" s="237" t="s">
        <v>7</v>
      </c>
      <c r="E188" s="237" t="s">
        <v>208</v>
      </c>
      <c r="F188" s="237" t="s">
        <v>8</v>
      </c>
      <c r="G188" s="332">
        <f>SUM(G189+G193+G197)</f>
        <v>12508000</v>
      </c>
      <c r="H188" s="332">
        <f>SUM(H189+H193+H197)</f>
        <v>17508000</v>
      </c>
      <c r="I188" s="284">
        <f t="shared" si="13"/>
        <v>5000000</v>
      </c>
    </row>
    <row r="189" spans="1:9" ht="45" x14ac:dyDescent="0.25">
      <c r="A189" s="49" t="s">
        <v>99</v>
      </c>
      <c r="B189" s="104">
        <v>906</v>
      </c>
      <c r="C189" s="363">
        <v>14</v>
      </c>
      <c r="D189" s="303" t="s">
        <v>24</v>
      </c>
      <c r="E189" s="303" t="s">
        <v>208</v>
      </c>
      <c r="F189" s="304" t="s">
        <v>8</v>
      </c>
      <c r="G189" s="332">
        <f t="shared" ref="G189:H191" si="24">SUM(G190)</f>
        <v>1534000</v>
      </c>
      <c r="H189" s="332">
        <f t="shared" si="24"/>
        <v>1534000</v>
      </c>
      <c r="I189" s="284">
        <f t="shared" si="13"/>
        <v>0</v>
      </c>
    </row>
    <row r="190" spans="1:9" ht="26.25" x14ac:dyDescent="0.25">
      <c r="A190" s="40" t="s">
        <v>100</v>
      </c>
      <c r="B190" s="114">
        <v>906</v>
      </c>
      <c r="C190" s="362">
        <v>14</v>
      </c>
      <c r="D190" s="207" t="s">
        <v>24</v>
      </c>
      <c r="E190" s="207" t="s">
        <v>242</v>
      </c>
      <c r="F190" s="208" t="s">
        <v>8</v>
      </c>
      <c r="G190" s="364">
        <f t="shared" si="24"/>
        <v>1534000</v>
      </c>
      <c r="H190" s="364">
        <f t="shared" si="24"/>
        <v>1534000</v>
      </c>
      <c r="I190" s="284">
        <f t="shared" si="13"/>
        <v>0</v>
      </c>
    </row>
    <row r="191" spans="1:9" x14ac:dyDescent="0.25">
      <c r="A191" s="33" t="s">
        <v>72</v>
      </c>
      <c r="B191" s="114">
        <v>906</v>
      </c>
      <c r="C191" s="362">
        <v>14</v>
      </c>
      <c r="D191" s="207" t="s">
        <v>24</v>
      </c>
      <c r="E191" s="207" t="s">
        <v>242</v>
      </c>
      <c r="F191" s="206" t="s">
        <v>73</v>
      </c>
      <c r="G191" s="364">
        <f t="shared" si="24"/>
        <v>1534000</v>
      </c>
      <c r="H191" s="364">
        <f t="shared" si="24"/>
        <v>1534000</v>
      </c>
      <c r="I191" s="284">
        <f t="shared" si="13"/>
        <v>0</v>
      </c>
    </row>
    <row r="192" spans="1:9" x14ac:dyDescent="0.25">
      <c r="A192" s="33" t="s">
        <v>343</v>
      </c>
      <c r="B192" s="114">
        <v>906</v>
      </c>
      <c r="C192" s="362">
        <v>14</v>
      </c>
      <c r="D192" s="207" t="s">
        <v>24</v>
      </c>
      <c r="E192" s="207" t="s">
        <v>242</v>
      </c>
      <c r="F192" s="206" t="s">
        <v>342</v>
      </c>
      <c r="G192" s="364">
        <v>1534000</v>
      </c>
      <c r="H192" s="364">
        <v>1534000</v>
      </c>
      <c r="I192" s="284">
        <f t="shared" si="13"/>
        <v>0</v>
      </c>
    </row>
    <row r="193" spans="1:9" x14ac:dyDescent="0.25">
      <c r="A193" s="49" t="s">
        <v>101</v>
      </c>
      <c r="B193" s="104">
        <v>906</v>
      </c>
      <c r="C193" s="363">
        <v>14</v>
      </c>
      <c r="D193" s="303" t="s">
        <v>31</v>
      </c>
      <c r="E193" s="303" t="s">
        <v>208</v>
      </c>
      <c r="F193" s="304" t="s">
        <v>8</v>
      </c>
      <c r="G193" s="360">
        <f t="shared" ref="G193:H195" si="25">SUM(G194)</f>
        <v>10874000</v>
      </c>
      <c r="H193" s="360">
        <f t="shared" si="25"/>
        <v>10874000</v>
      </c>
      <c r="I193" s="284">
        <f t="shared" si="13"/>
        <v>0</v>
      </c>
    </row>
    <row r="194" spans="1:9" ht="26.25" x14ac:dyDescent="0.25">
      <c r="A194" s="35" t="s">
        <v>102</v>
      </c>
      <c r="B194" s="114">
        <v>906</v>
      </c>
      <c r="C194" s="365">
        <v>14</v>
      </c>
      <c r="D194" s="214" t="s">
        <v>31</v>
      </c>
      <c r="E194" s="207" t="s">
        <v>243</v>
      </c>
      <c r="F194" s="213" t="s">
        <v>8</v>
      </c>
      <c r="G194" s="364">
        <f t="shared" si="25"/>
        <v>10874000</v>
      </c>
      <c r="H194" s="364">
        <f t="shared" si="25"/>
        <v>10874000</v>
      </c>
      <c r="I194" s="284">
        <f t="shared" si="13"/>
        <v>0</v>
      </c>
    </row>
    <row r="195" spans="1:9" x14ac:dyDescent="0.25">
      <c r="A195" s="33" t="s">
        <v>72</v>
      </c>
      <c r="B195" s="114">
        <v>906</v>
      </c>
      <c r="C195" s="365">
        <v>14</v>
      </c>
      <c r="D195" s="214" t="s">
        <v>31</v>
      </c>
      <c r="E195" s="207" t="s">
        <v>243</v>
      </c>
      <c r="F195" s="213" t="s">
        <v>73</v>
      </c>
      <c r="G195" s="364">
        <f t="shared" si="25"/>
        <v>10874000</v>
      </c>
      <c r="H195" s="364">
        <f t="shared" si="25"/>
        <v>10874000</v>
      </c>
      <c r="I195" s="284">
        <f t="shared" si="13"/>
        <v>0</v>
      </c>
    </row>
    <row r="196" spans="1:9" x14ac:dyDescent="0.25">
      <c r="A196" s="33" t="s">
        <v>344</v>
      </c>
      <c r="B196" s="114">
        <v>906</v>
      </c>
      <c r="C196" s="365">
        <v>14</v>
      </c>
      <c r="D196" s="214" t="s">
        <v>31</v>
      </c>
      <c r="E196" s="207" t="s">
        <v>243</v>
      </c>
      <c r="F196" s="213" t="s">
        <v>342</v>
      </c>
      <c r="G196" s="364">
        <v>10874000</v>
      </c>
      <c r="H196" s="364">
        <v>10874000</v>
      </c>
      <c r="I196" s="284">
        <f t="shared" si="13"/>
        <v>0</v>
      </c>
    </row>
    <row r="197" spans="1:9" ht="30" x14ac:dyDescent="0.25">
      <c r="A197" s="45" t="s">
        <v>103</v>
      </c>
      <c r="B197" s="104">
        <v>906</v>
      </c>
      <c r="C197" s="363">
        <v>14</v>
      </c>
      <c r="D197" s="303" t="s">
        <v>10</v>
      </c>
      <c r="E197" s="303" t="s">
        <v>208</v>
      </c>
      <c r="F197" s="304" t="s">
        <v>8</v>
      </c>
      <c r="G197" s="360">
        <f>SUM(G198+G201)</f>
        <v>100000</v>
      </c>
      <c r="H197" s="360">
        <f>SUM(H198+H201)</f>
        <v>5100000</v>
      </c>
      <c r="I197" s="284">
        <f t="shared" si="13"/>
        <v>5000000</v>
      </c>
    </row>
    <row r="198" spans="1:9" ht="39" x14ac:dyDescent="0.25">
      <c r="A198" s="40" t="s">
        <v>104</v>
      </c>
      <c r="B198" s="114">
        <v>906</v>
      </c>
      <c r="C198" s="365">
        <v>14</v>
      </c>
      <c r="D198" s="214" t="s">
        <v>10</v>
      </c>
      <c r="E198" s="207" t="s">
        <v>244</v>
      </c>
      <c r="F198" s="213" t="s">
        <v>8</v>
      </c>
      <c r="G198" s="364">
        <f t="shared" ref="G198:H202" si="26">SUM(G199)</f>
        <v>0</v>
      </c>
      <c r="H198" s="364">
        <f t="shared" si="26"/>
        <v>5000000</v>
      </c>
      <c r="I198" s="334">
        <f t="shared" si="13"/>
        <v>5000000</v>
      </c>
    </row>
    <row r="199" spans="1:9" x14ac:dyDescent="0.25">
      <c r="A199" s="33" t="s">
        <v>72</v>
      </c>
      <c r="B199" s="114">
        <v>906</v>
      </c>
      <c r="C199" s="365">
        <v>14</v>
      </c>
      <c r="D199" s="214" t="s">
        <v>10</v>
      </c>
      <c r="E199" s="207" t="s">
        <v>244</v>
      </c>
      <c r="F199" s="213" t="s">
        <v>73</v>
      </c>
      <c r="G199" s="364">
        <f t="shared" si="26"/>
        <v>0</v>
      </c>
      <c r="H199" s="364">
        <f t="shared" si="26"/>
        <v>5000000</v>
      </c>
      <c r="I199" s="334">
        <f t="shared" si="13"/>
        <v>5000000</v>
      </c>
    </row>
    <row r="200" spans="1:9" x14ac:dyDescent="0.25">
      <c r="A200" s="33" t="s">
        <v>74</v>
      </c>
      <c r="B200" s="114">
        <v>906</v>
      </c>
      <c r="C200" s="365">
        <v>14</v>
      </c>
      <c r="D200" s="214" t="s">
        <v>10</v>
      </c>
      <c r="E200" s="207" t="s">
        <v>244</v>
      </c>
      <c r="F200" s="213" t="s">
        <v>75</v>
      </c>
      <c r="G200" s="364"/>
      <c r="H200" s="364">
        <v>5000000</v>
      </c>
      <c r="I200" s="334">
        <f t="shared" si="13"/>
        <v>5000000</v>
      </c>
    </row>
    <row r="201" spans="1:9" ht="64.5" x14ac:dyDescent="0.25">
      <c r="A201" s="217" t="s">
        <v>427</v>
      </c>
      <c r="B201" s="114">
        <v>906</v>
      </c>
      <c r="C201" s="365">
        <v>14</v>
      </c>
      <c r="D201" s="214" t="s">
        <v>10</v>
      </c>
      <c r="E201" s="207" t="s">
        <v>426</v>
      </c>
      <c r="F201" s="213" t="s">
        <v>8</v>
      </c>
      <c r="G201" s="364">
        <f t="shared" si="26"/>
        <v>100000</v>
      </c>
      <c r="H201" s="364">
        <f t="shared" si="26"/>
        <v>100000</v>
      </c>
      <c r="I201" s="284">
        <f t="shared" si="13"/>
        <v>0</v>
      </c>
    </row>
    <row r="202" spans="1:9" x14ac:dyDescent="0.25">
      <c r="A202" s="210" t="s">
        <v>72</v>
      </c>
      <c r="B202" s="114">
        <v>906</v>
      </c>
      <c r="C202" s="365">
        <v>14</v>
      </c>
      <c r="D202" s="214" t="s">
        <v>10</v>
      </c>
      <c r="E202" s="207" t="s">
        <v>426</v>
      </c>
      <c r="F202" s="213" t="s">
        <v>73</v>
      </c>
      <c r="G202" s="364">
        <f t="shared" si="26"/>
        <v>100000</v>
      </c>
      <c r="H202" s="364">
        <f t="shared" si="26"/>
        <v>100000</v>
      </c>
      <c r="I202" s="284">
        <f t="shared" si="13"/>
        <v>0</v>
      </c>
    </row>
    <row r="203" spans="1:9" x14ac:dyDescent="0.25">
      <c r="A203" s="210" t="s">
        <v>74</v>
      </c>
      <c r="B203" s="114">
        <v>906</v>
      </c>
      <c r="C203" s="365">
        <v>14</v>
      </c>
      <c r="D203" s="214" t="s">
        <v>10</v>
      </c>
      <c r="E203" s="207" t="s">
        <v>426</v>
      </c>
      <c r="F203" s="213" t="s">
        <v>75</v>
      </c>
      <c r="G203" s="364">
        <v>100000</v>
      </c>
      <c r="H203" s="364">
        <v>100000</v>
      </c>
      <c r="I203" s="284">
        <f t="shared" si="13"/>
        <v>0</v>
      </c>
    </row>
    <row r="204" spans="1:9" ht="36" x14ac:dyDescent="0.25">
      <c r="A204" s="64" t="s">
        <v>105</v>
      </c>
      <c r="B204" s="186">
        <v>926</v>
      </c>
      <c r="C204" s="297" t="s">
        <v>7</v>
      </c>
      <c r="D204" s="298" t="s">
        <v>7</v>
      </c>
      <c r="E204" s="298" t="s">
        <v>208</v>
      </c>
      <c r="F204" s="298" t="s">
        <v>8</v>
      </c>
      <c r="G204" s="332">
        <f>SUM(G210+G221+G205)</f>
        <v>41841035</v>
      </c>
      <c r="H204" s="332">
        <f>SUM(H210+H221+H205)</f>
        <v>42345635</v>
      </c>
      <c r="I204" s="284">
        <f t="shared" si="13"/>
        <v>504600</v>
      </c>
    </row>
    <row r="205" spans="1:9" ht="18" x14ac:dyDescent="0.25">
      <c r="A205" s="233" t="s">
        <v>139</v>
      </c>
      <c r="B205" s="142">
        <v>926</v>
      </c>
      <c r="C205" s="234" t="s">
        <v>62</v>
      </c>
      <c r="D205" s="237" t="s">
        <v>7</v>
      </c>
      <c r="E205" s="237" t="s">
        <v>208</v>
      </c>
      <c r="F205" s="234" t="s">
        <v>8</v>
      </c>
      <c r="G205" s="332">
        <f t="shared" ref="G205:H208" si="27">SUM(G206)</f>
        <v>15000</v>
      </c>
      <c r="H205" s="332">
        <f t="shared" si="27"/>
        <v>15000</v>
      </c>
      <c r="I205" s="284">
        <f t="shared" si="13"/>
        <v>0</v>
      </c>
    </row>
    <row r="206" spans="1:9" ht="26.25" x14ac:dyDescent="0.25">
      <c r="A206" s="230" t="s">
        <v>149</v>
      </c>
      <c r="B206" s="104">
        <v>926</v>
      </c>
      <c r="C206" s="310" t="s">
        <v>62</v>
      </c>
      <c r="D206" s="302" t="s">
        <v>150</v>
      </c>
      <c r="E206" s="306" t="s">
        <v>208</v>
      </c>
      <c r="F206" s="307" t="s">
        <v>8</v>
      </c>
      <c r="G206" s="332">
        <f t="shared" si="27"/>
        <v>15000</v>
      </c>
      <c r="H206" s="332">
        <f t="shared" si="27"/>
        <v>15000</v>
      </c>
      <c r="I206" s="284">
        <f t="shared" si="13"/>
        <v>0</v>
      </c>
    </row>
    <row r="207" spans="1:9" x14ac:dyDescent="0.25">
      <c r="A207" s="217" t="s">
        <v>365</v>
      </c>
      <c r="B207" s="239" t="s">
        <v>106</v>
      </c>
      <c r="C207" s="310" t="s">
        <v>62</v>
      </c>
      <c r="D207" s="302" t="s">
        <v>150</v>
      </c>
      <c r="E207" s="235" t="s">
        <v>370</v>
      </c>
      <c r="F207" s="236" t="s">
        <v>8</v>
      </c>
      <c r="G207" s="284">
        <f t="shared" si="27"/>
        <v>15000</v>
      </c>
      <c r="H207" s="284">
        <f t="shared" si="27"/>
        <v>15000</v>
      </c>
      <c r="I207" s="284">
        <f t="shared" si="13"/>
        <v>0</v>
      </c>
    </row>
    <row r="208" spans="1:9" x14ac:dyDescent="0.25">
      <c r="A208" s="219" t="s">
        <v>12</v>
      </c>
      <c r="B208" s="213" t="s">
        <v>106</v>
      </c>
      <c r="C208" s="240" t="s">
        <v>62</v>
      </c>
      <c r="D208" s="232" t="s">
        <v>150</v>
      </c>
      <c r="E208" s="214" t="s">
        <v>370</v>
      </c>
      <c r="F208" s="206" t="s">
        <v>13</v>
      </c>
      <c r="G208" s="334">
        <f t="shared" si="27"/>
        <v>15000</v>
      </c>
      <c r="H208" s="334">
        <f t="shared" si="27"/>
        <v>15000</v>
      </c>
      <c r="I208" s="284">
        <f t="shared" ref="I208:I271" si="28">SUM(H208-G208)</f>
        <v>0</v>
      </c>
    </row>
    <row r="209" spans="1:9" ht="23.25" x14ac:dyDescent="0.25">
      <c r="A209" s="210" t="s">
        <v>347</v>
      </c>
      <c r="B209" s="213" t="s">
        <v>106</v>
      </c>
      <c r="C209" s="240" t="s">
        <v>62</v>
      </c>
      <c r="D209" s="232" t="s">
        <v>150</v>
      </c>
      <c r="E209" s="214" t="s">
        <v>370</v>
      </c>
      <c r="F209" s="206" t="s">
        <v>15</v>
      </c>
      <c r="G209" s="334">
        <v>15000</v>
      </c>
      <c r="H209" s="334">
        <v>15000</v>
      </c>
      <c r="I209" s="284">
        <f t="shared" si="28"/>
        <v>0</v>
      </c>
    </row>
    <row r="210" spans="1:9" ht="18" x14ac:dyDescent="0.25">
      <c r="A210" s="63" t="s">
        <v>20</v>
      </c>
      <c r="B210" s="297" t="s">
        <v>106</v>
      </c>
      <c r="C210" s="297" t="s">
        <v>22</v>
      </c>
      <c r="D210" s="298" t="s">
        <v>7</v>
      </c>
      <c r="E210" s="298" t="s">
        <v>208</v>
      </c>
      <c r="F210" s="297" t="s">
        <v>8</v>
      </c>
      <c r="G210" s="332">
        <f>SUM(G211)</f>
        <v>8910923</v>
      </c>
      <c r="H210" s="332">
        <f>SUM(H211)</f>
        <v>8910923</v>
      </c>
      <c r="I210" s="284">
        <f t="shared" si="28"/>
        <v>0</v>
      </c>
    </row>
    <row r="211" spans="1:9" x14ac:dyDescent="0.25">
      <c r="A211" s="209" t="s">
        <v>429</v>
      </c>
      <c r="B211" s="104">
        <v>926</v>
      </c>
      <c r="C211" s="302" t="s">
        <v>22</v>
      </c>
      <c r="D211" s="304" t="s">
        <v>10</v>
      </c>
      <c r="E211" s="303" t="s">
        <v>208</v>
      </c>
      <c r="F211" s="304" t="s">
        <v>8</v>
      </c>
      <c r="G211" s="332">
        <f>SUM(G212+G215+G218)</f>
        <v>8910923</v>
      </c>
      <c r="H211" s="332">
        <f>SUM(H212+H215+H218)</f>
        <v>8910923</v>
      </c>
      <c r="I211" s="284">
        <f t="shared" si="28"/>
        <v>0</v>
      </c>
    </row>
    <row r="212" spans="1:9" ht="26.25" x14ac:dyDescent="0.25">
      <c r="A212" s="57" t="s">
        <v>107</v>
      </c>
      <c r="B212" s="114">
        <v>926</v>
      </c>
      <c r="C212" s="206" t="s">
        <v>22</v>
      </c>
      <c r="D212" s="208" t="s">
        <v>10</v>
      </c>
      <c r="E212" s="214" t="s">
        <v>245</v>
      </c>
      <c r="F212" s="206" t="s">
        <v>8</v>
      </c>
      <c r="G212" s="333">
        <f t="shared" ref="G212:H213" si="29">SUM(G213)</f>
        <v>8810923</v>
      </c>
      <c r="H212" s="333">
        <f t="shared" si="29"/>
        <v>8810923</v>
      </c>
      <c r="I212" s="284">
        <f t="shared" si="28"/>
        <v>0</v>
      </c>
    </row>
    <row r="213" spans="1:9" ht="23.25" x14ac:dyDescent="0.25">
      <c r="A213" s="55" t="s">
        <v>16</v>
      </c>
      <c r="B213" s="114">
        <v>926</v>
      </c>
      <c r="C213" s="206" t="s">
        <v>22</v>
      </c>
      <c r="D213" s="208" t="s">
        <v>10</v>
      </c>
      <c r="E213" s="214" t="s">
        <v>245</v>
      </c>
      <c r="F213" s="206" t="s">
        <v>17</v>
      </c>
      <c r="G213" s="333">
        <f t="shared" si="29"/>
        <v>8810923</v>
      </c>
      <c r="H213" s="333">
        <f t="shared" si="29"/>
        <v>8810923</v>
      </c>
      <c r="I213" s="284">
        <f t="shared" si="28"/>
        <v>0</v>
      </c>
    </row>
    <row r="214" spans="1:9" x14ac:dyDescent="0.25">
      <c r="A214" s="211" t="s">
        <v>337</v>
      </c>
      <c r="B214" s="114">
        <v>926</v>
      </c>
      <c r="C214" s="206" t="s">
        <v>22</v>
      </c>
      <c r="D214" s="208" t="s">
        <v>10</v>
      </c>
      <c r="E214" s="214" t="s">
        <v>245</v>
      </c>
      <c r="F214" s="206" t="s">
        <v>336</v>
      </c>
      <c r="G214" s="333">
        <v>8810923</v>
      </c>
      <c r="H214" s="333">
        <v>8810923</v>
      </c>
      <c r="I214" s="284">
        <f t="shared" si="28"/>
        <v>0</v>
      </c>
    </row>
    <row r="215" spans="1:9" ht="24.75" x14ac:dyDescent="0.25">
      <c r="A215" s="60" t="s">
        <v>37</v>
      </c>
      <c r="B215" s="114">
        <v>926</v>
      </c>
      <c r="C215" s="206" t="s">
        <v>22</v>
      </c>
      <c r="D215" s="208" t="s">
        <v>10</v>
      </c>
      <c r="E215" s="214" t="s">
        <v>246</v>
      </c>
      <c r="F215" s="206" t="s">
        <v>8</v>
      </c>
      <c r="G215" s="333">
        <f t="shared" ref="G215:H216" si="30">SUM(G216)</f>
        <v>60000</v>
      </c>
      <c r="H215" s="333">
        <f t="shared" si="30"/>
        <v>60000</v>
      </c>
      <c r="I215" s="284">
        <f t="shared" si="28"/>
        <v>0</v>
      </c>
    </row>
    <row r="216" spans="1:9" ht="23.25" x14ac:dyDescent="0.25">
      <c r="A216" s="55" t="s">
        <v>16</v>
      </c>
      <c r="B216" s="114">
        <v>926</v>
      </c>
      <c r="C216" s="206" t="s">
        <v>22</v>
      </c>
      <c r="D216" s="208" t="s">
        <v>10</v>
      </c>
      <c r="E216" s="214" t="s">
        <v>246</v>
      </c>
      <c r="F216" s="206" t="s">
        <v>17</v>
      </c>
      <c r="G216" s="333">
        <f t="shared" si="30"/>
        <v>60000</v>
      </c>
      <c r="H216" s="333">
        <f t="shared" si="30"/>
        <v>60000</v>
      </c>
      <c r="I216" s="284">
        <f t="shared" si="28"/>
        <v>0</v>
      </c>
    </row>
    <row r="217" spans="1:9" x14ac:dyDescent="0.25">
      <c r="A217" s="211" t="s">
        <v>337</v>
      </c>
      <c r="B217" s="114">
        <v>926</v>
      </c>
      <c r="C217" s="206" t="s">
        <v>22</v>
      </c>
      <c r="D217" s="208" t="s">
        <v>10</v>
      </c>
      <c r="E217" s="214" t="s">
        <v>246</v>
      </c>
      <c r="F217" s="206" t="s">
        <v>336</v>
      </c>
      <c r="G217" s="333">
        <v>60000</v>
      </c>
      <c r="H217" s="333">
        <v>60000</v>
      </c>
      <c r="I217" s="284">
        <f t="shared" si="28"/>
        <v>0</v>
      </c>
    </row>
    <row r="218" spans="1:9" ht="64.5" x14ac:dyDescent="0.25">
      <c r="A218" s="56" t="s">
        <v>28</v>
      </c>
      <c r="B218" s="114">
        <v>926</v>
      </c>
      <c r="C218" s="206" t="s">
        <v>22</v>
      </c>
      <c r="D218" s="208" t="s">
        <v>10</v>
      </c>
      <c r="E218" s="214" t="s">
        <v>247</v>
      </c>
      <c r="F218" s="213" t="s">
        <v>8</v>
      </c>
      <c r="G218" s="333">
        <f t="shared" ref="G218:H219" si="31">SUM(G219)</f>
        <v>40000</v>
      </c>
      <c r="H218" s="333">
        <f t="shared" si="31"/>
        <v>40000</v>
      </c>
      <c r="I218" s="284">
        <f t="shared" si="28"/>
        <v>0</v>
      </c>
    </row>
    <row r="219" spans="1:9" ht="23.25" x14ac:dyDescent="0.25">
      <c r="A219" s="55" t="s">
        <v>16</v>
      </c>
      <c r="B219" s="114">
        <v>926</v>
      </c>
      <c r="C219" s="206" t="s">
        <v>22</v>
      </c>
      <c r="D219" s="208" t="s">
        <v>10</v>
      </c>
      <c r="E219" s="214" t="s">
        <v>247</v>
      </c>
      <c r="F219" s="206" t="s">
        <v>17</v>
      </c>
      <c r="G219" s="333">
        <f t="shared" si="31"/>
        <v>40000</v>
      </c>
      <c r="H219" s="333">
        <f t="shared" si="31"/>
        <v>40000</v>
      </c>
      <c r="I219" s="284">
        <f t="shared" si="28"/>
        <v>0</v>
      </c>
    </row>
    <row r="220" spans="1:9" x14ac:dyDescent="0.25">
      <c r="A220" s="211" t="s">
        <v>337</v>
      </c>
      <c r="B220" s="114">
        <v>926</v>
      </c>
      <c r="C220" s="206" t="s">
        <v>22</v>
      </c>
      <c r="D220" s="208" t="s">
        <v>10</v>
      </c>
      <c r="E220" s="214" t="s">
        <v>247</v>
      </c>
      <c r="F220" s="206" t="s">
        <v>336</v>
      </c>
      <c r="G220" s="333">
        <v>40000</v>
      </c>
      <c r="H220" s="333">
        <v>40000</v>
      </c>
      <c r="I220" s="284">
        <f t="shared" si="28"/>
        <v>0</v>
      </c>
    </row>
    <row r="221" spans="1:9" ht="18" x14ac:dyDescent="0.25">
      <c r="A221" s="62" t="s">
        <v>90</v>
      </c>
      <c r="B221" s="234" t="s">
        <v>106</v>
      </c>
      <c r="C221" s="234" t="s">
        <v>91</v>
      </c>
      <c r="D221" s="238" t="s">
        <v>7</v>
      </c>
      <c r="E221" s="237" t="s">
        <v>208</v>
      </c>
      <c r="F221" s="237" t="s">
        <v>8</v>
      </c>
      <c r="G221" s="332">
        <f>SUM(G222+G251+G241)</f>
        <v>32915112</v>
      </c>
      <c r="H221" s="332">
        <f>SUM(H222+H251+H241)</f>
        <v>33419712</v>
      </c>
      <c r="I221" s="284">
        <f t="shared" si="28"/>
        <v>504600</v>
      </c>
    </row>
    <row r="222" spans="1:9" x14ac:dyDescent="0.25">
      <c r="A222" s="54" t="s">
        <v>92</v>
      </c>
      <c r="B222" s="104">
        <v>926</v>
      </c>
      <c r="C222" s="302" t="s">
        <v>91</v>
      </c>
      <c r="D222" s="304" t="s">
        <v>24</v>
      </c>
      <c r="E222" s="303" t="s">
        <v>208</v>
      </c>
      <c r="F222" s="304" t="s">
        <v>8</v>
      </c>
      <c r="G222" s="332">
        <f>SUM(G223+G226+G232+G235+G238+G229)</f>
        <v>26472973</v>
      </c>
      <c r="H222" s="332">
        <f>SUM(H223+H226+H232+H235+H238+H229)</f>
        <v>26977573</v>
      </c>
      <c r="I222" s="284">
        <f t="shared" si="28"/>
        <v>504600</v>
      </c>
    </row>
    <row r="223" spans="1:9" x14ac:dyDescent="0.25">
      <c r="A223" s="57" t="s">
        <v>108</v>
      </c>
      <c r="B223" s="142">
        <v>926</v>
      </c>
      <c r="C223" s="234" t="s">
        <v>91</v>
      </c>
      <c r="D223" s="238" t="s">
        <v>24</v>
      </c>
      <c r="E223" s="235" t="s">
        <v>248</v>
      </c>
      <c r="F223" s="238" t="s">
        <v>8</v>
      </c>
      <c r="G223" s="332">
        <f t="shared" ref="G223:H224" si="32">SUM(G224)</f>
        <v>8637468</v>
      </c>
      <c r="H223" s="332">
        <f t="shared" si="32"/>
        <v>8772068</v>
      </c>
      <c r="I223" s="284">
        <f t="shared" si="28"/>
        <v>134600</v>
      </c>
    </row>
    <row r="224" spans="1:9" ht="23.25" x14ac:dyDescent="0.25">
      <c r="A224" s="55" t="s">
        <v>16</v>
      </c>
      <c r="B224" s="114">
        <v>926</v>
      </c>
      <c r="C224" s="206" t="s">
        <v>91</v>
      </c>
      <c r="D224" s="208" t="s">
        <v>24</v>
      </c>
      <c r="E224" s="214" t="s">
        <v>248</v>
      </c>
      <c r="F224" s="206" t="s">
        <v>17</v>
      </c>
      <c r="G224" s="333">
        <f t="shared" si="32"/>
        <v>8637468</v>
      </c>
      <c r="H224" s="333">
        <f t="shared" si="32"/>
        <v>8772068</v>
      </c>
      <c r="I224" s="334">
        <f t="shared" si="28"/>
        <v>134600</v>
      </c>
    </row>
    <row r="225" spans="1:9" x14ac:dyDescent="0.25">
      <c r="A225" s="211" t="s">
        <v>337</v>
      </c>
      <c r="B225" s="114">
        <v>926</v>
      </c>
      <c r="C225" s="206" t="s">
        <v>91</v>
      </c>
      <c r="D225" s="208" t="s">
        <v>24</v>
      </c>
      <c r="E225" s="214" t="s">
        <v>248</v>
      </c>
      <c r="F225" s="206" t="s">
        <v>336</v>
      </c>
      <c r="G225" s="333">
        <v>8637468</v>
      </c>
      <c r="H225" s="333">
        <v>8772068</v>
      </c>
      <c r="I225" s="334">
        <f t="shared" si="28"/>
        <v>134600</v>
      </c>
    </row>
    <row r="226" spans="1:9" x14ac:dyDescent="0.25">
      <c r="A226" s="60" t="s">
        <v>109</v>
      </c>
      <c r="B226" s="142">
        <v>926</v>
      </c>
      <c r="C226" s="234" t="s">
        <v>91</v>
      </c>
      <c r="D226" s="238" t="s">
        <v>24</v>
      </c>
      <c r="E226" s="235" t="s">
        <v>249</v>
      </c>
      <c r="F226" s="238" t="s">
        <v>8</v>
      </c>
      <c r="G226" s="332">
        <f>SUM(G228)</f>
        <v>116000</v>
      </c>
      <c r="H226" s="332">
        <f>SUM(H228)</f>
        <v>116000</v>
      </c>
      <c r="I226" s="284">
        <f t="shared" si="28"/>
        <v>0</v>
      </c>
    </row>
    <row r="227" spans="1:9" ht="23.25" x14ac:dyDescent="0.25">
      <c r="A227" s="55" t="s">
        <v>16</v>
      </c>
      <c r="B227" s="114">
        <v>926</v>
      </c>
      <c r="C227" s="206" t="s">
        <v>91</v>
      </c>
      <c r="D227" s="208" t="s">
        <v>24</v>
      </c>
      <c r="E227" s="214" t="s">
        <v>249</v>
      </c>
      <c r="F227" s="206" t="s">
        <v>17</v>
      </c>
      <c r="G227" s="333">
        <f>SUM(G228)</f>
        <v>116000</v>
      </c>
      <c r="H227" s="333">
        <f>SUM(H228)</f>
        <v>116000</v>
      </c>
      <c r="I227" s="284">
        <f t="shared" si="28"/>
        <v>0</v>
      </c>
    </row>
    <row r="228" spans="1:9" x14ac:dyDescent="0.25">
      <c r="A228" s="211" t="s">
        <v>337</v>
      </c>
      <c r="B228" s="114">
        <v>926</v>
      </c>
      <c r="C228" s="206" t="s">
        <v>91</v>
      </c>
      <c r="D228" s="208" t="s">
        <v>24</v>
      </c>
      <c r="E228" s="214" t="s">
        <v>249</v>
      </c>
      <c r="F228" s="206" t="s">
        <v>336</v>
      </c>
      <c r="G228" s="333">
        <v>116000</v>
      </c>
      <c r="H228" s="333">
        <v>116000</v>
      </c>
      <c r="I228" s="284">
        <f t="shared" si="28"/>
        <v>0</v>
      </c>
    </row>
    <row r="229" spans="1:9" ht="39" x14ac:dyDescent="0.25">
      <c r="A229" s="217" t="s">
        <v>452</v>
      </c>
      <c r="B229" s="142">
        <v>926</v>
      </c>
      <c r="C229" s="234" t="s">
        <v>91</v>
      </c>
      <c r="D229" s="238" t="s">
        <v>24</v>
      </c>
      <c r="E229" s="235" t="s">
        <v>447</v>
      </c>
      <c r="F229" s="238" t="s">
        <v>8</v>
      </c>
      <c r="G229" s="332">
        <f>SUM(G231)</f>
        <v>2733727</v>
      </c>
      <c r="H229" s="332">
        <f>SUM(H231)</f>
        <v>2733727</v>
      </c>
      <c r="I229" s="284">
        <f t="shared" si="28"/>
        <v>0</v>
      </c>
    </row>
    <row r="230" spans="1:9" ht="23.25" x14ac:dyDescent="0.25">
      <c r="A230" s="210" t="s">
        <v>16</v>
      </c>
      <c r="B230" s="114">
        <v>926</v>
      </c>
      <c r="C230" s="206" t="s">
        <v>91</v>
      </c>
      <c r="D230" s="208" t="s">
        <v>24</v>
      </c>
      <c r="E230" s="214" t="s">
        <v>447</v>
      </c>
      <c r="F230" s="206" t="s">
        <v>17</v>
      </c>
      <c r="G230" s="333">
        <f>SUM(G231)</f>
        <v>2733727</v>
      </c>
      <c r="H230" s="333">
        <f>SUM(H231)</f>
        <v>2733727</v>
      </c>
      <c r="I230" s="284">
        <f t="shared" si="28"/>
        <v>0</v>
      </c>
    </row>
    <row r="231" spans="1:9" x14ac:dyDescent="0.25">
      <c r="A231" s="211" t="s">
        <v>337</v>
      </c>
      <c r="B231" s="114">
        <v>926</v>
      </c>
      <c r="C231" s="206" t="s">
        <v>91</v>
      </c>
      <c r="D231" s="208" t="s">
        <v>24</v>
      </c>
      <c r="E231" s="214" t="s">
        <v>447</v>
      </c>
      <c r="F231" s="206" t="s">
        <v>336</v>
      </c>
      <c r="G231" s="333">
        <v>2733727</v>
      </c>
      <c r="H231" s="333">
        <v>2733727</v>
      </c>
      <c r="I231" s="284">
        <f t="shared" si="28"/>
        <v>0</v>
      </c>
    </row>
    <row r="232" spans="1:9" x14ac:dyDescent="0.25">
      <c r="A232" s="57" t="s">
        <v>110</v>
      </c>
      <c r="B232" s="142">
        <v>926</v>
      </c>
      <c r="C232" s="234" t="s">
        <v>91</v>
      </c>
      <c r="D232" s="238" t="s">
        <v>24</v>
      </c>
      <c r="E232" s="235" t="s">
        <v>250</v>
      </c>
      <c r="F232" s="238" t="s">
        <v>8</v>
      </c>
      <c r="G232" s="332">
        <f t="shared" ref="G232:H233" si="33">SUM(G233)</f>
        <v>14824938</v>
      </c>
      <c r="H232" s="332">
        <f t="shared" si="33"/>
        <v>15194938</v>
      </c>
      <c r="I232" s="284">
        <f t="shared" si="28"/>
        <v>370000</v>
      </c>
    </row>
    <row r="233" spans="1:9" ht="23.25" x14ac:dyDescent="0.25">
      <c r="A233" s="55" t="s">
        <v>16</v>
      </c>
      <c r="B233" s="114">
        <v>926</v>
      </c>
      <c r="C233" s="206" t="s">
        <v>91</v>
      </c>
      <c r="D233" s="208" t="s">
        <v>24</v>
      </c>
      <c r="E233" s="214" t="s">
        <v>250</v>
      </c>
      <c r="F233" s="206" t="s">
        <v>17</v>
      </c>
      <c r="G233" s="333">
        <f t="shared" si="33"/>
        <v>14824938</v>
      </c>
      <c r="H233" s="333">
        <f t="shared" si="33"/>
        <v>15194938</v>
      </c>
      <c r="I233" s="334">
        <f t="shared" si="28"/>
        <v>370000</v>
      </c>
    </row>
    <row r="234" spans="1:9" x14ac:dyDescent="0.25">
      <c r="A234" s="211" t="s">
        <v>337</v>
      </c>
      <c r="B234" s="114">
        <v>926</v>
      </c>
      <c r="C234" s="206" t="s">
        <v>91</v>
      </c>
      <c r="D234" s="208" t="s">
        <v>24</v>
      </c>
      <c r="E234" s="214" t="s">
        <v>250</v>
      </c>
      <c r="F234" s="206" t="s">
        <v>336</v>
      </c>
      <c r="G234" s="301">
        <v>14824938</v>
      </c>
      <c r="H234" s="301">
        <v>15194938</v>
      </c>
      <c r="I234" s="334">
        <f t="shared" si="28"/>
        <v>370000</v>
      </c>
    </row>
    <row r="235" spans="1:9" ht="24.75" x14ac:dyDescent="0.25">
      <c r="A235" s="60" t="s">
        <v>111</v>
      </c>
      <c r="B235" s="142">
        <v>926</v>
      </c>
      <c r="C235" s="234" t="s">
        <v>91</v>
      </c>
      <c r="D235" s="238" t="s">
        <v>24</v>
      </c>
      <c r="E235" s="235" t="s">
        <v>251</v>
      </c>
      <c r="F235" s="238" t="s">
        <v>8</v>
      </c>
      <c r="G235" s="332">
        <f t="shared" ref="G235:H236" si="34">SUM(G236)</f>
        <v>40000</v>
      </c>
      <c r="H235" s="332">
        <f t="shared" si="34"/>
        <v>40000</v>
      </c>
      <c r="I235" s="284">
        <f t="shared" si="28"/>
        <v>0</v>
      </c>
    </row>
    <row r="236" spans="1:9" ht="23.25" x14ac:dyDescent="0.25">
      <c r="A236" s="55" t="s">
        <v>16</v>
      </c>
      <c r="B236" s="114">
        <v>926</v>
      </c>
      <c r="C236" s="206" t="s">
        <v>91</v>
      </c>
      <c r="D236" s="208" t="s">
        <v>24</v>
      </c>
      <c r="E236" s="214" t="s">
        <v>251</v>
      </c>
      <c r="F236" s="206" t="s">
        <v>17</v>
      </c>
      <c r="G236" s="333">
        <f t="shared" si="34"/>
        <v>40000</v>
      </c>
      <c r="H236" s="333">
        <f t="shared" si="34"/>
        <v>40000</v>
      </c>
      <c r="I236" s="284">
        <f t="shared" si="28"/>
        <v>0</v>
      </c>
    </row>
    <row r="237" spans="1:9" x14ac:dyDescent="0.25">
      <c r="A237" s="211" t="s">
        <v>337</v>
      </c>
      <c r="B237" s="114">
        <v>926</v>
      </c>
      <c r="C237" s="206" t="s">
        <v>91</v>
      </c>
      <c r="D237" s="208" t="s">
        <v>24</v>
      </c>
      <c r="E237" s="214" t="s">
        <v>251</v>
      </c>
      <c r="F237" s="206" t="s">
        <v>336</v>
      </c>
      <c r="G237" s="333">
        <v>40000</v>
      </c>
      <c r="H237" s="333">
        <v>40000</v>
      </c>
      <c r="I237" s="284">
        <f t="shared" si="28"/>
        <v>0</v>
      </c>
    </row>
    <row r="238" spans="1:9" ht="72.75" x14ac:dyDescent="0.25">
      <c r="A238" s="113" t="s">
        <v>93</v>
      </c>
      <c r="B238" s="142">
        <v>926</v>
      </c>
      <c r="C238" s="234" t="s">
        <v>91</v>
      </c>
      <c r="D238" s="238" t="s">
        <v>24</v>
      </c>
      <c r="E238" s="235" t="s">
        <v>255</v>
      </c>
      <c r="F238" s="238" t="s">
        <v>8</v>
      </c>
      <c r="G238" s="332">
        <f t="shared" ref="G238:H239" si="35">SUM(G239)</f>
        <v>120840</v>
      </c>
      <c r="H238" s="332">
        <f t="shared" si="35"/>
        <v>120840</v>
      </c>
      <c r="I238" s="284">
        <f t="shared" si="28"/>
        <v>0</v>
      </c>
    </row>
    <row r="239" spans="1:9" ht="23.25" x14ac:dyDescent="0.25">
      <c r="A239" s="106" t="s">
        <v>16</v>
      </c>
      <c r="B239" s="114">
        <v>926</v>
      </c>
      <c r="C239" s="206" t="s">
        <v>91</v>
      </c>
      <c r="D239" s="208" t="s">
        <v>24</v>
      </c>
      <c r="E239" s="253" t="s">
        <v>255</v>
      </c>
      <c r="F239" s="206" t="s">
        <v>17</v>
      </c>
      <c r="G239" s="333">
        <f t="shared" si="35"/>
        <v>120840</v>
      </c>
      <c r="H239" s="333">
        <f t="shared" si="35"/>
        <v>120840</v>
      </c>
      <c r="I239" s="284">
        <f t="shared" si="28"/>
        <v>0</v>
      </c>
    </row>
    <row r="240" spans="1:9" x14ac:dyDescent="0.25">
      <c r="A240" s="211" t="s">
        <v>337</v>
      </c>
      <c r="B240" s="114">
        <v>926</v>
      </c>
      <c r="C240" s="206" t="s">
        <v>91</v>
      </c>
      <c r="D240" s="208" t="s">
        <v>24</v>
      </c>
      <c r="E240" s="253" t="s">
        <v>255</v>
      </c>
      <c r="F240" s="206" t="s">
        <v>336</v>
      </c>
      <c r="G240" s="301">
        <v>120840</v>
      </c>
      <c r="H240" s="301">
        <v>120840</v>
      </c>
      <c r="I240" s="284">
        <f t="shared" si="28"/>
        <v>0</v>
      </c>
    </row>
    <row r="241" spans="1:9" x14ac:dyDescent="0.25">
      <c r="A241" s="205" t="s">
        <v>372</v>
      </c>
      <c r="B241" s="104">
        <v>926</v>
      </c>
      <c r="C241" s="302" t="s">
        <v>91</v>
      </c>
      <c r="D241" s="304" t="s">
        <v>31</v>
      </c>
      <c r="E241" s="303" t="s">
        <v>208</v>
      </c>
      <c r="F241" s="304" t="s">
        <v>8</v>
      </c>
      <c r="G241" s="352">
        <f>SUM(G242+G245+G248)</f>
        <v>2862290</v>
      </c>
      <c r="H241" s="352">
        <f>SUM(H242+H245+H248)</f>
        <v>2862290</v>
      </c>
      <c r="I241" s="284">
        <f t="shared" si="28"/>
        <v>0</v>
      </c>
    </row>
    <row r="242" spans="1:9" x14ac:dyDescent="0.25">
      <c r="A242" s="217" t="s">
        <v>112</v>
      </c>
      <c r="B242" s="142">
        <v>926</v>
      </c>
      <c r="C242" s="234" t="s">
        <v>91</v>
      </c>
      <c r="D242" s="238" t="s">
        <v>31</v>
      </c>
      <c r="E242" s="235" t="s">
        <v>252</v>
      </c>
      <c r="F242" s="238" t="s">
        <v>8</v>
      </c>
      <c r="G242" s="332">
        <f t="shared" ref="G242:H243" si="36">SUM(G243)</f>
        <v>1763617</v>
      </c>
      <c r="H242" s="332">
        <f t="shared" si="36"/>
        <v>1763617</v>
      </c>
      <c r="I242" s="284">
        <f t="shared" si="28"/>
        <v>0</v>
      </c>
    </row>
    <row r="243" spans="1:9" ht="23.25" x14ac:dyDescent="0.25">
      <c r="A243" s="210" t="s">
        <v>16</v>
      </c>
      <c r="B243" s="114">
        <v>926</v>
      </c>
      <c r="C243" s="206" t="s">
        <v>91</v>
      </c>
      <c r="D243" s="208" t="s">
        <v>31</v>
      </c>
      <c r="E243" s="214" t="s">
        <v>252</v>
      </c>
      <c r="F243" s="206" t="s">
        <v>17</v>
      </c>
      <c r="G243" s="333">
        <f t="shared" si="36"/>
        <v>1763617</v>
      </c>
      <c r="H243" s="333">
        <f t="shared" si="36"/>
        <v>1763617</v>
      </c>
      <c r="I243" s="284">
        <f t="shared" si="28"/>
        <v>0</v>
      </c>
    </row>
    <row r="244" spans="1:9" x14ac:dyDescent="0.25">
      <c r="A244" s="211" t="s">
        <v>337</v>
      </c>
      <c r="B244" s="114">
        <v>926</v>
      </c>
      <c r="C244" s="206" t="s">
        <v>91</v>
      </c>
      <c r="D244" s="255" t="s">
        <v>31</v>
      </c>
      <c r="E244" s="214" t="s">
        <v>252</v>
      </c>
      <c r="F244" s="206" t="s">
        <v>336</v>
      </c>
      <c r="G244" s="333">
        <v>1763617</v>
      </c>
      <c r="H244" s="333">
        <v>1763617</v>
      </c>
      <c r="I244" s="284">
        <f t="shared" si="28"/>
        <v>0</v>
      </c>
    </row>
    <row r="245" spans="1:9" ht="24.75" x14ac:dyDescent="0.25">
      <c r="A245" s="250" t="s">
        <v>113</v>
      </c>
      <c r="B245" s="142">
        <v>926</v>
      </c>
      <c r="C245" s="234" t="s">
        <v>91</v>
      </c>
      <c r="D245" s="238" t="s">
        <v>31</v>
      </c>
      <c r="E245" s="235" t="s">
        <v>253</v>
      </c>
      <c r="F245" s="238" t="s">
        <v>8</v>
      </c>
      <c r="G245" s="332">
        <f t="shared" ref="G245:H249" si="37">SUM(G246)</f>
        <v>20000</v>
      </c>
      <c r="H245" s="332">
        <f t="shared" si="37"/>
        <v>20000</v>
      </c>
      <c r="I245" s="284">
        <f t="shared" si="28"/>
        <v>0</v>
      </c>
    </row>
    <row r="246" spans="1:9" ht="23.25" x14ac:dyDescent="0.25">
      <c r="A246" s="210" t="s">
        <v>16</v>
      </c>
      <c r="B246" s="114">
        <v>926</v>
      </c>
      <c r="C246" s="206" t="s">
        <v>91</v>
      </c>
      <c r="D246" s="208" t="s">
        <v>31</v>
      </c>
      <c r="E246" s="214" t="s">
        <v>253</v>
      </c>
      <c r="F246" s="206" t="s">
        <v>17</v>
      </c>
      <c r="G246" s="333">
        <f t="shared" si="37"/>
        <v>20000</v>
      </c>
      <c r="H246" s="333">
        <f t="shared" si="37"/>
        <v>20000</v>
      </c>
      <c r="I246" s="284">
        <f t="shared" si="28"/>
        <v>0</v>
      </c>
    </row>
    <row r="247" spans="1:9" x14ac:dyDescent="0.25">
      <c r="A247" s="211" t="s">
        <v>337</v>
      </c>
      <c r="B247" s="114">
        <v>926</v>
      </c>
      <c r="C247" s="206" t="s">
        <v>91</v>
      </c>
      <c r="D247" s="255" t="s">
        <v>31</v>
      </c>
      <c r="E247" s="214" t="s">
        <v>253</v>
      </c>
      <c r="F247" s="206" t="s">
        <v>336</v>
      </c>
      <c r="G247" s="333">
        <v>20000</v>
      </c>
      <c r="H247" s="333">
        <v>20000</v>
      </c>
      <c r="I247" s="284">
        <f t="shared" si="28"/>
        <v>0</v>
      </c>
    </row>
    <row r="248" spans="1:9" ht="39" x14ac:dyDescent="0.25">
      <c r="A248" s="217" t="s">
        <v>453</v>
      </c>
      <c r="B248" s="142">
        <v>926</v>
      </c>
      <c r="C248" s="234" t="s">
        <v>91</v>
      </c>
      <c r="D248" s="238" t="s">
        <v>31</v>
      </c>
      <c r="E248" s="235" t="s">
        <v>448</v>
      </c>
      <c r="F248" s="238" t="s">
        <v>8</v>
      </c>
      <c r="G248" s="332">
        <f t="shared" si="37"/>
        <v>1078673</v>
      </c>
      <c r="H248" s="332">
        <f t="shared" si="37"/>
        <v>1078673</v>
      </c>
      <c r="I248" s="284">
        <f t="shared" si="28"/>
        <v>0</v>
      </c>
    </row>
    <row r="249" spans="1:9" ht="23.25" x14ac:dyDescent="0.25">
      <c r="A249" s="210" t="s">
        <v>16</v>
      </c>
      <c r="B249" s="114">
        <v>926</v>
      </c>
      <c r="C249" s="206" t="s">
        <v>91</v>
      </c>
      <c r="D249" s="208" t="s">
        <v>31</v>
      </c>
      <c r="E249" s="214" t="s">
        <v>448</v>
      </c>
      <c r="F249" s="206" t="s">
        <v>17</v>
      </c>
      <c r="G249" s="333">
        <f t="shared" si="37"/>
        <v>1078673</v>
      </c>
      <c r="H249" s="333">
        <f t="shared" si="37"/>
        <v>1078673</v>
      </c>
      <c r="I249" s="284">
        <f t="shared" si="28"/>
        <v>0</v>
      </c>
    </row>
    <row r="250" spans="1:9" x14ac:dyDescent="0.25">
      <c r="A250" s="211" t="s">
        <v>337</v>
      </c>
      <c r="B250" s="114">
        <v>926</v>
      </c>
      <c r="C250" s="206" t="s">
        <v>91</v>
      </c>
      <c r="D250" s="255" t="s">
        <v>31</v>
      </c>
      <c r="E250" s="214" t="s">
        <v>448</v>
      </c>
      <c r="F250" s="206" t="s">
        <v>336</v>
      </c>
      <c r="G250" s="333">
        <v>1078673</v>
      </c>
      <c r="H250" s="333">
        <v>1078673</v>
      </c>
      <c r="I250" s="284">
        <f t="shared" si="28"/>
        <v>0</v>
      </c>
    </row>
    <row r="251" spans="1:9" ht="26.25" x14ac:dyDescent="0.25">
      <c r="A251" s="59" t="s">
        <v>115</v>
      </c>
      <c r="B251" s="310" t="s">
        <v>106</v>
      </c>
      <c r="C251" s="310" t="s">
        <v>91</v>
      </c>
      <c r="D251" s="310" t="s">
        <v>62</v>
      </c>
      <c r="E251" s="310" t="s">
        <v>208</v>
      </c>
      <c r="F251" s="310" t="s">
        <v>8</v>
      </c>
      <c r="G251" s="284">
        <f>SUM(G259+G264+G252+G267+G270)</f>
        <v>3579849</v>
      </c>
      <c r="H251" s="284">
        <f>SUM(H259+H264+H252+H267+H270)</f>
        <v>3579849</v>
      </c>
      <c r="I251" s="284">
        <f t="shared" si="28"/>
        <v>0</v>
      </c>
    </row>
    <row r="252" spans="1:9" ht="39" x14ac:dyDescent="0.25">
      <c r="A252" s="217" t="s">
        <v>114</v>
      </c>
      <c r="B252" s="239" t="s">
        <v>106</v>
      </c>
      <c r="C252" s="234" t="s">
        <v>91</v>
      </c>
      <c r="D252" s="239" t="s">
        <v>62</v>
      </c>
      <c r="E252" s="235" t="s">
        <v>254</v>
      </c>
      <c r="F252" s="238" t="s">
        <v>8</v>
      </c>
      <c r="G252" s="332">
        <f>SUM(G253+G255+G257)</f>
        <v>2235864</v>
      </c>
      <c r="H252" s="332">
        <f>SUM(H253+H255+H257)</f>
        <v>2235864</v>
      </c>
      <c r="I252" s="284">
        <f t="shared" si="28"/>
        <v>0</v>
      </c>
    </row>
    <row r="253" spans="1:9" ht="43.5" x14ac:dyDescent="0.25">
      <c r="A253" s="219" t="s">
        <v>45</v>
      </c>
      <c r="B253" s="213" t="s">
        <v>106</v>
      </c>
      <c r="C253" s="206" t="s">
        <v>91</v>
      </c>
      <c r="D253" s="240" t="s">
        <v>62</v>
      </c>
      <c r="E253" s="214" t="s">
        <v>254</v>
      </c>
      <c r="F253" s="206" t="s">
        <v>46</v>
      </c>
      <c r="G253" s="333">
        <f>SUM(G254)</f>
        <v>2080149</v>
      </c>
      <c r="H253" s="333">
        <f>SUM(H254)</f>
        <v>2080149</v>
      </c>
      <c r="I253" s="284">
        <f t="shared" si="28"/>
        <v>0</v>
      </c>
    </row>
    <row r="254" spans="1:9" x14ac:dyDescent="0.25">
      <c r="A254" s="210" t="s">
        <v>50</v>
      </c>
      <c r="B254" s="213" t="s">
        <v>106</v>
      </c>
      <c r="C254" s="206" t="s">
        <v>91</v>
      </c>
      <c r="D254" s="240" t="s">
        <v>62</v>
      </c>
      <c r="E254" s="214" t="s">
        <v>254</v>
      </c>
      <c r="F254" s="206" t="s">
        <v>51</v>
      </c>
      <c r="G254" s="333">
        <v>2080149</v>
      </c>
      <c r="H254" s="333">
        <v>2080149</v>
      </c>
      <c r="I254" s="284">
        <f t="shared" si="28"/>
        <v>0</v>
      </c>
    </row>
    <row r="255" spans="1:9" x14ac:dyDescent="0.25">
      <c r="A255" s="219" t="s">
        <v>12</v>
      </c>
      <c r="B255" s="213" t="s">
        <v>106</v>
      </c>
      <c r="C255" s="206" t="s">
        <v>91</v>
      </c>
      <c r="D255" s="240" t="s">
        <v>62</v>
      </c>
      <c r="E255" s="214" t="s">
        <v>254</v>
      </c>
      <c r="F255" s="206" t="s">
        <v>13</v>
      </c>
      <c r="G255" s="1">
        <f>SUM(G256)</f>
        <v>150715</v>
      </c>
      <c r="H255" s="1">
        <f>SUM(H256)</f>
        <v>150715</v>
      </c>
      <c r="I255" s="284">
        <f t="shared" si="28"/>
        <v>0</v>
      </c>
    </row>
    <row r="256" spans="1:9" ht="33.75" x14ac:dyDescent="0.25">
      <c r="A256" s="345" t="s">
        <v>341</v>
      </c>
      <c r="B256" s="213" t="s">
        <v>106</v>
      </c>
      <c r="C256" s="206" t="s">
        <v>91</v>
      </c>
      <c r="D256" s="240" t="s">
        <v>62</v>
      </c>
      <c r="E256" s="214" t="s">
        <v>254</v>
      </c>
      <c r="F256" s="206" t="s">
        <v>15</v>
      </c>
      <c r="G256" s="333">
        <v>150715</v>
      </c>
      <c r="H256" s="333">
        <v>150715</v>
      </c>
      <c r="I256" s="284">
        <f t="shared" si="28"/>
        <v>0</v>
      </c>
    </row>
    <row r="257" spans="1:9" x14ac:dyDescent="0.25">
      <c r="A257" s="219" t="s">
        <v>52</v>
      </c>
      <c r="B257" s="213" t="s">
        <v>106</v>
      </c>
      <c r="C257" s="206" t="s">
        <v>91</v>
      </c>
      <c r="D257" s="240" t="s">
        <v>62</v>
      </c>
      <c r="E257" s="214" t="s">
        <v>254</v>
      </c>
      <c r="F257" s="206" t="s">
        <v>53</v>
      </c>
      <c r="G257" s="333">
        <f>SUM(G258)</f>
        <v>5000</v>
      </c>
      <c r="H257" s="333">
        <f>SUM(H258)</f>
        <v>5000</v>
      </c>
      <c r="I257" s="284">
        <f t="shared" si="28"/>
        <v>0</v>
      </c>
    </row>
    <row r="258" spans="1:9" x14ac:dyDescent="0.25">
      <c r="A258" s="210" t="s">
        <v>319</v>
      </c>
      <c r="B258" s="213" t="s">
        <v>106</v>
      </c>
      <c r="C258" s="206" t="s">
        <v>91</v>
      </c>
      <c r="D258" s="240" t="s">
        <v>62</v>
      </c>
      <c r="E258" s="214" t="s">
        <v>254</v>
      </c>
      <c r="F258" s="206" t="s">
        <v>318</v>
      </c>
      <c r="G258" s="333">
        <v>5000</v>
      </c>
      <c r="H258" s="333">
        <v>5000</v>
      </c>
      <c r="I258" s="284">
        <f t="shared" si="28"/>
        <v>0</v>
      </c>
    </row>
    <row r="259" spans="1:9" ht="24.75" x14ac:dyDescent="0.25">
      <c r="A259" s="61" t="s">
        <v>44</v>
      </c>
      <c r="B259" s="239" t="s">
        <v>106</v>
      </c>
      <c r="C259" s="239" t="s">
        <v>91</v>
      </c>
      <c r="D259" s="239" t="s">
        <v>62</v>
      </c>
      <c r="E259" s="235" t="s">
        <v>256</v>
      </c>
      <c r="F259" s="239" t="s">
        <v>8</v>
      </c>
      <c r="G259" s="284">
        <f>SUM(G260+G262)</f>
        <v>1193985</v>
      </c>
      <c r="H259" s="284">
        <f>SUM(H260+H262)</f>
        <v>1193985</v>
      </c>
      <c r="I259" s="284">
        <f t="shared" si="28"/>
        <v>0</v>
      </c>
    </row>
    <row r="260" spans="1:9" ht="43.5" x14ac:dyDescent="0.25">
      <c r="A260" s="58" t="s">
        <v>45</v>
      </c>
      <c r="B260" s="213" t="s">
        <v>106</v>
      </c>
      <c r="C260" s="213" t="s">
        <v>91</v>
      </c>
      <c r="D260" s="213" t="s">
        <v>62</v>
      </c>
      <c r="E260" s="214" t="s">
        <v>256</v>
      </c>
      <c r="F260" s="213" t="s">
        <v>46</v>
      </c>
      <c r="G260" s="334">
        <f>SUM(G261)</f>
        <v>955857</v>
      </c>
      <c r="H260" s="334">
        <f>SUM(H261)</f>
        <v>955857</v>
      </c>
      <c r="I260" s="284">
        <f t="shared" si="28"/>
        <v>0</v>
      </c>
    </row>
    <row r="261" spans="1:9" x14ac:dyDescent="0.25">
      <c r="A261" s="55" t="s">
        <v>47</v>
      </c>
      <c r="B261" s="213" t="s">
        <v>106</v>
      </c>
      <c r="C261" s="213" t="s">
        <v>91</v>
      </c>
      <c r="D261" s="213" t="s">
        <v>62</v>
      </c>
      <c r="E261" s="214" t="s">
        <v>256</v>
      </c>
      <c r="F261" s="213" t="s">
        <v>48</v>
      </c>
      <c r="G261" s="334">
        <v>955857</v>
      </c>
      <c r="H261" s="334">
        <v>955857</v>
      </c>
      <c r="I261" s="284">
        <f t="shared" si="28"/>
        <v>0</v>
      </c>
    </row>
    <row r="262" spans="1:9" x14ac:dyDescent="0.25">
      <c r="A262" s="58" t="s">
        <v>12</v>
      </c>
      <c r="B262" s="213" t="s">
        <v>106</v>
      </c>
      <c r="C262" s="213" t="s">
        <v>91</v>
      </c>
      <c r="D262" s="213" t="s">
        <v>62</v>
      </c>
      <c r="E262" s="214" t="s">
        <v>256</v>
      </c>
      <c r="F262" s="213" t="s">
        <v>13</v>
      </c>
      <c r="G262" s="334">
        <f>SUM(G263)</f>
        <v>238128</v>
      </c>
      <c r="H262" s="334">
        <f>SUM(H263)</f>
        <v>238128</v>
      </c>
      <c r="I262" s="284">
        <f t="shared" si="28"/>
        <v>0</v>
      </c>
    </row>
    <row r="263" spans="1:9" ht="33.75" x14ac:dyDescent="0.25">
      <c r="A263" s="345" t="s">
        <v>341</v>
      </c>
      <c r="B263" s="213" t="s">
        <v>106</v>
      </c>
      <c r="C263" s="213" t="s">
        <v>91</v>
      </c>
      <c r="D263" s="213" t="s">
        <v>62</v>
      </c>
      <c r="E263" s="214" t="s">
        <v>256</v>
      </c>
      <c r="F263" s="213" t="s">
        <v>15</v>
      </c>
      <c r="G263" s="334">
        <v>238128</v>
      </c>
      <c r="H263" s="334">
        <v>238128</v>
      </c>
      <c r="I263" s="284">
        <f t="shared" si="28"/>
        <v>0</v>
      </c>
    </row>
    <row r="264" spans="1:9" x14ac:dyDescent="0.25">
      <c r="A264" s="217" t="s">
        <v>365</v>
      </c>
      <c r="B264" s="239" t="s">
        <v>106</v>
      </c>
      <c r="C264" s="239" t="s">
        <v>91</v>
      </c>
      <c r="D264" s="235" t="s">
        <v>62</v>
      </c>
      <c r="E264" s="235" t="s">
        <v>364</v>
      </c>
      <c r="F264" s="236" t="s">
        <v>8</v>
      </c>
      <c r="G264" s="284">
        <f t="shared" ref="G264:H265" si="38">SUM(G265)</f>
        <v>0</v>
      </c>
      <c r="H264" s="284">
        <f t="shared" si="38"/>
        <v>0</v>
      </c>
      <c r="I264" s="284">
        <f t="shared" si="28"/>
        <v>0</v>
      </c>
    </row>
    <row r="265" spans="1:9" ht="23.25" x14ac:dyDescent="0.25">
      <c r="A265" s="210" t="s">
        <v>16</v>
      </c>
      <c r="B265" s="213" t="s">
        <v>106</v>
      </c>
      <c r="C265" s="213" t="s">
        <v>91</v>
      </c>
      <c r="D265" s="214" t="s">
        <v>62</v>
      </c>
      <c r="E265" s="214" t="s">
        <v>364</v>
      </c>
      <c r="F265" s="206" t="s">
        <v>17</v>
      </c>
      <c r="G265" s="334">
        <f t="shared" si="38"/>
        <v>0</v>
      </c>
      <c r="H265" s="334">
        <f t="shared" si="38"/>
        <v>0</v>
      </c>
      <c r="I265" s="284">
        <f t="shared" si="28"/>
        <v>0</v>
      </c>
    </row>
    <row r="266" spans="1:9" x14ac:dyDescent="0.25">
      <c r="A266" s="211" t="s">
        <v>337</v>
      </c>
      <c r="B266" s="213" t="s">
        <v>106</v>
      </c>
      <c r="C266" s="213" t="s">
        <v>91</v>
      </c>
      <c r="D266" s="214" t="s">
        <v>62</v>
      </c>
      <c r="E266" s="214" t="s">
        <v>364</v>
      </c>
      <c r="F266" s="206" t="s">
        <v>336</v>
      </c>
      <c r="G266" s="334">
        <v>0</v>
      </c>
      <c r="H266" s="334">
        <v>0</v>
      </c>
      <c r="I266" s="284">
        <f t="shared" si="28"/>
        <v>0</v>
      </c>
    </row>
    <row r="267" spans="1:9" ht="48.75" x14ac:dyDescent="0.25">
      <c r="A267" s="250" t="s">
        <v>415</v>
      </c>
      <c r="B267" s="142">
        <v>926</v>
      </c>
      <c r="C267" s="234" t="s">
        <v>91</v>
      </c>
      <c r="D267" s="235" t="s">
        <v>62</v>
      </c>
      <c r="E267" s="235" t="s">
        <v>420</v>
      </c>
      <c r="F267" s="238" t="s">
        <v>8</v>
      </c>
      <c r="G267" s="332">
        <f>SUM(G268)</f>
        <v>140000</v>
      </c>
      <c r="H267" s="332">
        <f>SUM(H268)</f>
        <v>140000</v>
      </c>
      <c r="I267" s="284">
        <f t="shared" si="28"/>
        <v>0</v>
      </c>
    </row>
    <row r="268" spans="1:9" x14ac:dyDescent="0.25">
      <c r="A268" s="219" t="s">
        <v>12</v>
      </c>
      <c r="B268" s="114">
        <v>926</v>
      </c>
      <c r="C268" s="206" t="s">
        <v>91</v>
      </c>
      <c r="D268" s="214" t="s">
        <v>62</v>
      </c>
      <c r="E268" s="253" t="s">
        <v>420</v>
      </c>
      <c r="F268" s="206" t="s">
        <v>13</v>
      </c>
      <c r="G268" s="333">
        <f>SUM(G269:G269)</f>
        <v>140000</v>
      </c>
      <c r="H268" s="333">
        <f>SUM(H269:H269)</f>
        <v>140000</v>
      </c>
      <c r="I268" s="284">
        <f t="shared" si="28"/>
        <v>0</v>
      </c>
    </row>
    <row r="269" spans="1:9" ht="23.25" x14ac:dyDescent="0.25">
      <c r="A269" s="210" t="s">
        <v>347</v>
      </c>
      <c r="B269" s="114">
        <v>926</v>
      </c>
      <c r="C269" s="206" t="s">
        <v>91</v>
      </c>
      <c r="D269" s="214" t="s">
        <v>62</v>
      </c>
      <c r="E269" s="253" t="s">
        <v>420</v>
      </c>
      <c r="F269" s="206" t="s">
        <v>15</v>
      </c>
      <c r="G269" s="301">
        <v>140000</v>
      </c>
      <c r="H269" s="301">
        <v>140000</v>
      </c>
      <c r="I269" s="284">
        <f t="shared" si="28"/>
        <v>0</v>
      </c>
    </row>
    <row r="270" spans="1:9" ht="36.75" x14ac:dyDescent="0.25">
      <c r="A270" s="250" t="s">
        <v>418</v>
      </c>
      <c r="B270" s="142">
        <v>926</v>
      </c>
      <c r="C270" s="234" t="s">
        <v>91</v>
      </c>
      <c r="D270" s="235" t="s">
        <v>62</v>
      </c>
      <c r="E270" s="235" t="s">
        <v>421</v>
      </c>
      <c r="F270" s="238" t="s">
        <v>8</v>
      </c>
      <c r="G270" s="332">
        <f t="shared" ref="G270:H271" si="39">SUM(G271)</f>
        <v>10000</v>
      </c>
      <c r="H270" s="332">
        <f t="shared" si="39"/>
        <v>10000</v>
      </c>
      <c r="I270" s="284">
        <f t="shared" si="28"/>
        <v>0</v>
      </c>
    </row>
    <row r="271" spans="1:9" x14ac:dyDescent="0.25">
      <c r="A271" s="219" t="s">
        <v>12</v>
      </c>
      <c r="B271" s="114">
        <v>926</v>
      </c>
      <c r="C271" s="206" t="s">
        <v>91</v>
      </c>
      <c r="D271" s="214" t="s">
        <v>62</v>
      </c>
      <c r="E271" s="253" t="s">
        <v>421</v>
      </c>
      <c r="F271" s="206" t="s">
        <v>13</v>
      </c>
      <c r="G271" s="333">
        <f t="shared" si="39"/>
        <v>10000</v>
      </c>
      <c r="H271" s="333">
        <f t="shared" si="39"/>
        <v>10000</v>
      </c>
      <c r="I271" s="284">
        <f t="shared" si="28"/>
        <v>0</v>
      </c>
    </row>
    <row r="272" spans="1:9" ht="23.25" x14ac:dyDescent="0.25">
      <c r="A272" s="210" t="s">
        <v>347</v>
      </c>
      <c r="B272" s="114">
        <v>926</v>
      </c>
      <c r="C272" s="206" t="s">
        <v>91</v>
      </c>
      <c r="D272" s="214" t="s">
        <v>62</v>
      </c>
      <c r="E272" s="253" t="s">
        <v>421</v>
      </c>
      <c r="F272" s="206" t="s">
        <v>15</v>
      </c>
      <c r="G272" s="301">
        <v>10000</v>
      </c>
      <c r="H272" s="301">
        <v>10000</v>
      </c>
      <c r="I272" s="284">
        <f t="shared" ref="I272:I335" si="40">SUM(H272-G272)</f>
        <v>0</v>
      </c>
    </row>
    <row r="273" spans="1:9" ht="23.45" customHeight="1" x14ac:dyDescent="0.25">
      <c r="A273" s="86" t="s">
        <v>116</v>
      </c>
      <c r="B273" s="142">
        <v>927</v>
      </c>
      <c r="C273" s="234" t="s">
        <v>7</v>
      </c>
      <c r="D273" s="237" t="s">
        <v>7</v>
      </c>
      <c r="E273" s="237" t="s">
        <v>208</v>
      </c>
      <c r="F273" s="237" t="s">
        <v>8</v>
      </c>
      <c r="G273" s="332">
        <f>SUM(G274+G329+G348+G408+G443+G454+G507+G432)</f>
        <v>71241201.800000012</v>
      </c>
      <c r="H273" s="332">
        <f>SUM(H274+H329+H348+H408+H443+H454+H507+H432)</f>
        <v>80559300.170000002</v>
      </c>
      <c r="I273" s="284">
        <f t="shared" si="40"/>
        <v>9318098.3699999899</v>
      </c>
    </row>
    <row r="274" spans="1:9" ht="15.75" x14ac:dyDescent="0.25">
      <c r="A274" s="81" t="s">
        <v>66</v>
      </c>
      <c r="B274" s="142">
        <v>927</v>
      </c>
      <c r="C274" s="234" t="s">
        <v>24</v>
      </c>
      <c r="D274" s="237" t="s">
        <v>7</v>
      </c>
      <c r="E274" s="237" t="s">
        <v>208</v>
      </c>
      <c r="F274" s="237" t="s">
        <v>8</v>
      </c>
      <c r="G274" s="332">
        <f>SUM(G275+G291+G295+G299+G303)</f>
        <v>26213168</v>
      </c>
      <c r="H274" s="332">
        <f>SUM(H275+H291+H295+H299+H303)</f>
        <v>26213168</v>
      </c>
      <c r="I274" s="284">
        <f t="shared" si="40"/>
        <v>0</v>
      </c>
    </row>
    <row r="275" spans="1:9" ht="51.75" x14ac:dyDescent="0.25">
      <c r="A275" s="65" t="s">
        <v>117</v>
      </c>
      <c r="B275" s="104">
        <v>927</v>
      </c>
      <c r="C275" s="302" t="s">
        <v>24</v>
      </c>
      <c r="D275" s="303" t="s">
        <v>62</v>
      </c>
      <c r="E275" s="303" t="s">
        <v>208</v>
      </c>
      <c r="F275" s="304" t="s">
        <v>8</v>
      </c>
      <c r="G275" s="332">
        <f>SUM(G276+G279)</f>
        <v>21465550</v>
      </c>
      <c r="H275" s="332">
        <f>SUM(H276+H279)</f>
        <v>21465550</v>
      </c>
      <c r="I275" s="284">
        <f t="shared" si="40"/>
        <v>0</v>
      </c>
    </row>
    <row r="276" spans="1:9" ht="39" x14ac:dyDescent="0.25">
      <c r="A276" s="74" t="s">
        <v>118</v>
      </c>
      <c r="B276" s="104">
        <v>927</v>
      </c>
      <c r="C276" s="302" t="s">
        <v>24</v>
      </c>
      <c r="D276" s="303" t="s">
        <v>62</v>
      </c>
      <c r="E276" s="303" t="s">
        <v>257</v>
      </c>
      <c r="F276" s="302" t="s">
        <v>8</v>
      </c>
      <c r="G276" s="332">
        <f t="shared" ref="G276:H277" si="41">SUM(G277)</f>
        <v>1125412</v>
      </c>
      <c r="H276" s="332">
        <f t="shared" si="41"/>
        <v>1125412</v>
      </c>
      <c r="I276" s="284">
        <f t="shared" si="40"/>
        <v>0</v>
      </c>
    </row>
    <row r="277" spans="1:9" ht="43.5" x14ac:dyDescent="0.25">
      <c r="A277" s="72" t="s">
        <v>45</v>
      </c>
      <c r="B277" s="114">
        <v>927</v>
      </c>
      <c r="C277" s="206" t="s">
        <v>24</v>
      </c>
      <c r="D277" s="207" t="s">
        <v>62</v>
      </c>
      <c r="E277" s="207" t="s">
        <v>257</v>
      </c>
      <c r="F277" s="206" t="s">
        <v>46</v>
      </c>
      <c r="G277" s="333">
        <f t="shared" si="41"/>
        <v>1125412</v>
      </c>
      <c r="H277" s="333">
        <f t="shared" si="41"/>
        <v>1125412</v>
      </c>
      <c r="I277" s="284">
        <f t="shared" si="40"/>
        <v>0</v>
      </c>
    </row>
    <row r="278" spans="1:9" x14ac:dyDescent="0.25">
      <c r="A278" s="67" t="s">
        <v>47</v>
      </c>
      <c r="B278" s="114">
        <v>927</v>
      </c>
      <c r="C278" s="206" t="s">
        <v>24</v>
      </c>
      <c r="D278" s="207" t="s">
        <v>62</v>
      </c>
      <c r="E278" s="207" t="s">
        <v>257</v>
      </c>
      <c r="F278" s="206" t="s">
        <v>48</v>
      </c>
      <c r="G278" s="333">
        <v>1125412</v>
      </c>
      <c r="H278" s="333">
        <v>1125412</v>
      </c>
      <c r="I278" s="284">
        <f t="shared" si="40"/>
        <v>0</v>
      </c>
    </row>
    <row r="279" spans="1:9" ht="26.25" x14ac:dyDescent="0.25">
      <c r="A279" s="74" t="s">
        <v>44</v>
      </c>
      <c r="B279" s="104">
        <v>927</v>
      </c>
      <c r="C279" s="302" t="s">
        <v>24</v>
      </c>
      <c r="D279" s="303" t="s">
        <v>62</v>
      </c>
      <c r="E279" s="303" t="s">
        <v>258</v>
      </c>
      <c r="F279" s="304" t="s">
        <v>8</v>
      </c>
      <c r="G279" s="332">
        <f>SUM(G280+G282+G286+G284)</f>
        <v>20340138</v>
      </c>
      <c r="H279" s="332">
        <f>SUM(H280+H282+H286+H284)</f>
        <v>20340138</v>
      </c>
      <c r="I279" s="284">
        <f t="shared" si="40"/>
        <v>0</v>
      </c>
    </row>
    <row r="280" spans="1:9" ht="43.5" x14ac:dyDescent="0.25">
      <c r="A280" s="72" t="s">
        <v>45</v>
      </c>
      <c r="B280" s="114">
        <v>927</v>
      </c>
      <c r="C280" s="206" t="s">
        <v>24</v>
      </c>
      <c r="D280" s="207" t="s">
        <v>62</v>
      </c>
      <c r="E280" s="207" t="s">
        <v>258</v>
      </c>
      <c r="F280" s="206" t="s">
        <v>46</v>
      </c>
      <c r="G280" s="333">
        <f>SUM(G281)</f>
        <v>15417862</v>
      </c>
      <c r="H280" s="333">
        <f>SUM(H281)</f>
        <v>15417862</v>
      </c>
      <c r="I280" s="284">
        <f t="shared" si="40"/>
        <v>0</v>
      </c>
    </row>
    <row r="281" spans="1:9" x14ac:dyDescent="0.25">
      <c r="A281" s="67" t="s">
        <v>47</v>
      </c>
      <c r="B281" s="114">
        <v>927</v>
      </c>
      <c r="C281" s="206" t="s">
        <v>24</v>
      </c>
      <c r="D281" s="207" t="s">
        <v>62</v>
      </c>
      <c r="E281" s="207" t="s">
        <v>258</v>
      </c>
      <c r="F281" s="206" t="s">
        <v>48</v>
      </c>
      <c r="G281" s="333">
        <v>15417862</v>
      </c>
      <c r="H281" s="333">
        <v>15417862</v>
      </c>
      <c r="I281" s="284">
        <f t="shared" si="40"/>
        <v>0</v>
      </c>
    </row>
    <row r="282" spans="1:9" x14ac:dyDescent="0.25">
      <c r="A282" s="72" t="s">
        <v>12</v>
      </c>
      <c r="B282" s="114">
        <v>927</v>
      </c>
      <c r="C282" s="206" t="s">
        <v>24</v>
      </c>
      <c r="D282" s="207" t="s">
        <v>62</v>
      </c>
      <c r="E282" s="207" t="s">
        <v>258</v>
      </c>
      <c r="F282" s="206" t="s">
        <v>13</v>
      </c>
      <c r="G282" s="333">
        <f>SUM(G283)</f>
        <v>4682276</v>
      </c>
      <c r="H282" s="333">
        <f>SUM(H283)</f>
        <v>4682276</v>
      </c>
      <c r="I282" s="284">
        <f t="shared" si="40"/>
        <v>0</v>
      </c>
    </row>
    <row r="283" spans="1:9" ht="33.75" x14ac:dyDescent="0.25">
      <c r="A283" s="345" t="s">
        <v>341</v>
      </c>
      <c r="B283" s="114">
        <v>927</v>
      </c>
      <c r="C283" s="206" t="s">
        <v>24</v>
      </c>
      <c r="D283" s="207" t="s">
        <v>62</v>
      </c>
      <c r="E283" s="207" t="s">
        <v>258</v>
      </c>
      <c r="F283" s="206" t="s">
        <v>15</v>
      </c>
      <c r="G283" s="333">
        <v>4682276</v>
      </c>
      <c r="H283" s="333">
        <v>4682276</v>
      </c>
      <c r="I283" s="284">
        <f t="shared" si="40"/>
        <v>0</v>
      </c>
    </row>
    <row r="284" spans="1:9" x14ac:dyDescent="0.25">
      <c r="A284" s="348" t="s">
        <v>135</v>
      </c>
      <c r="B284" s="114">
        <v>927</v>
      </c>
      <c r="C284" s="206" t="s">
        <v>24</v>
      </c>
      <c r="D284" s="207" t="s">
        <v>62</v>
      </c>
      <c r="E284" s="207" t="s">
        <v>258</v>
      </c>
      <c r="F284" s="206" t="s">
        <v>136</v>
      </c>
      <c r="G284" s="333">
        <f>SUM(G285)</f>
        <v>0</v>
      </c>
      <c r="H284" s="333">
        <f>SUM(H285)</f>
        <v>0</v>
      </c>
      <c r="I284" s="284">
        <f t="shared" si="40"/>
        <v>0</v>
      </c>
    </row>
    <row r="285" spans="1:9" ht="23.45" customHeight="1" x14ac:dyDescent="0.25">
      <c r="A285" s="211" t="s">
        <v>351</v>
      </c>
      <c r="B285" s="114">
        <v>927</v>
      </c>
      <c r="C285" s="206" t="s">
        <v>24</v>
      </c>
      <c r="D285" s="207" t="s">
        <v>62</v>
      </c>
      <c r="E285" s="207" t="s">
        <v>258</v>
      </c>
      <c r="F285" s="206" t="s">
        <v>350</v>
      </c>
      <c r="G285" s="333">
        <v>0</v>
      </c>
      <c r="H285" s="333">
        <v>0</v>
      </c>
      <c r="I285" s="284">
        <f t="shared" si="40"/>
        <v>0</v>
      </c>
    </row>
    <row r="286" spans="1:9" x14ac:dyDescent="0.25">
      <c r="A286" s="72" t="s">
        <v>52</v>
      </c>
      <c r="B286" s="114">
        <v>927</v>
      </c>
      <c r="C286" s="206" t="s">
        <v>24</v>
      </c>
      <c r="D286" s="207" t="s">
        <v>62</v>
      </c>
      <c r="E286" s="207" t="s">
        <v>258</v>
      </c>
      <c r="F286" s="206" t="s">
        <v>53</v>
      </c>
      <c r="G286" s="333">
        <f>SUM(G287)</f>
        <v>240000</v>
      </c>
      <c r="H286" s="333">
        <f>SUM(H287)</f>
        <v>240000</v>
      </c>
      <c r="I286" s="284">
        <f t="shared" si="40"/>
        <v>0</v>
      </c>
    </row>
    <row r="287" spans="1:9" x14ac:dyDescent="0.25">
      <c r="A287" s="210" t="s">
        <v>319</v>
      </c>
      <c r="B287" s="114">
        <v>927</v>
      </c>
      <c r="C287" s="206" t="s">
        <v>24</v>
      </c>
      <c r="D287" s="207" t="s">
        <v>62</v>
      </c>
      <c r="E287" s="207" t="s">
        <v>258</v>
      </c>
      <c r="F287" s="206" t="s">
        <v>318</v>
      </c>
      <c r="G287" s="333">
        <v>240000</v>
      </c>
      <c r="H287" s="333">
        <v>240000</v>
      </c>
      <c r="I287" s="284">
        <f t="shared" si="40"/>
        <v>0</v>
      </c>
    </row>
    <row r="288" spans="1:9" ht="26.25" x14ac:dyDescent="0.25">
      <c r="A288" s="344" t="s">
        <v>119</v>
      </c>
      <c r="B288" s="142">
        <v>927</v>
      </c>
      <c r="C288" s="234" t="s">
        <v>24</v>
      </c>
      <c r="D288" s="237" t="s">
        <v>62</v>
      </c>
      <c r="E288" s="237" t="s">
        <v>259</v>
      </c>
      <c r="F288" s="238" t="s">
        <v>8</v>
      </c>
      <c r="G288" s="333"/>
      <c r="H288" s="333"/>
      <c r="I288" s="284">
        <f t="shared" si="40"/>
        <v>0</v>
      </c>
    </row>
    <row r="289" spans="1:9" x14ac:dyDescent="0.25">
      <c r="A289" s="219" t="s">
        <v>12</v>
      </c>
      <c r="B289" s="114">
        <v>927</v>
      </c>
      <c r="C289" s="206" t="s">
        <v>24</v>
      </c>
      <c r="D289" s="207" t="s">
        <v>62</v>
      </c>
      <c r="E289" s="207" t="s">
        <v>259</v>
      </c>
      <c r="F289" s="206" t="s">
        <v>13</v>
      </c>
      <c r="G289" s="333"/>
      <c r="H289" s="333"/>
      <c r="I289" s="284">
        <f t="shared" si="40"/>
        <v>0</v>
      </c>
    </row>
    <row r="290" spans="1:9" ht="23.25" x14ac:dyDescent="0.25">
      <c r="A290" s="210" t="s">
        <v>347</v>
      </c>
      <c r="B290" s="114">
        <v>927</v>
      </c>
      <c r="C290" s="206" t="s">
        <v>24</v>
      </c>
      <c r="D290" s="207" t="s">
        <v>62</v>
      </c>
      <c r="E290" s="207" t="s">
        <v>259</v>
      </c>
      <c r="F290" s="206" t="s">
        <v>15</v>
      </c>
      <c r="G290" s="333"/>
      <c r="H290" s="333"/>
      <c r="I290" s="284">
        <f t="shared" si="40"/>
        <v>0</v>
      </c>
    </row>
    <row r="291" spans="1:9" x14ac:dyDescent="0.25">
      <c r="A291" s="73" t="s">
        <v>120</v>
      </c>
      <c r="B291" s="89">
        <v>927</v>
      </c>
      <c r="C291" s="310" t="s">
        <v>24</v>
      </c>
      <c r="D291" s="303" t="s">
        <v>85</v>
      </c>
      <c r="E291" s="306" t="s">
        <v>208</v>
      </c>
      <c r="F291" s="307" t="s">
        <v>8</v>
      </c>
      <c r="G291" s="284">
        <f t="shared" ref="G291:H293" si="42">SUM(G292)</f>
        <v>0</v>
      </c>
      <c r="H291" s="284">
        <f t="shared" si="42"/>
        <v>0</v>
      </c>
      <c r="I291" s="284">
        <f t="shared" si="40"/>
        <v>0</v>
      </c>
    </row>
    <row r="292" spans="1:9" ht="64.5" x14ac:dyDescent="0.25">
      <c r="A292" s="74" t="s">
        <v>121</v>
      </c>
      <c r="B292" s="104">
        <v>927</v>
      </c>
      <c r="C292" s="310" t="s">
        <v>24</v>
      </c>
      <c r="D292" s="303" t="s">
        <v>85</v>
      </c>
      <c r="E292" s="306" t="s">
        <v>260</v>
      </c>
      <c r="F292" s="307" t="s">
        <v>8</v>
      </c>
      <c r="G292" s="284">
        <f t="shared" si="42"/>
        <v>0</v>
      </c>
      <c r="H292" s="284">
        <f t="shared" si="42"/>
        <v>0</v>
      </c>
      <c r="I292" s="284">
        <f t="shared" si="40"/>
        <v>0</v>
      </c>
    </row>
    <row r="293" spans="1:9" x14ac:dyDescent="0.25">
      <c r="A293" s="72" t="s">
        <v>12</v>
      </c>
      <c r="B293" s="114">
        <v>927</v>
      </c>
      <c r="C293" s="213" t="s">
        <v>24</v>
      </c>
      <c r="D293" s="207" t="s">
        <v>85</v>
      </c>
      <c r="E293" s="214" t="s">
        <v>260</v>
      </c>
      <c r="F293" s="213" t="s">
        <v>13</v>
      </c>
      <c r="G293" s="334">
        <f t="shared" si="42"/>
        <v>0</v>
      </c>
      <c r="H293" s="334">
        <f t="shared" si="42"/>
        <v>0</v>
      </c>
      <c r="I293" s="284">
        <f t="shared" si="40"/>
        <v>0</v>
      </c>
    </row>
    <row r="294" spans="1:9" ht="33.75" x14ac:dyDescent="0.25">
      <c r="A294" s="345" t="s">
        <v>341</v>
      </c>
      <c r="B294" s="114">
        <v>927</v>
      </c>
      <c r="C294" s="213" t="s">
        <v>24</v>
      </c>
      <c r="D294" s="207" t="s">
        <v>85</v>
      </c>
      <c r="E294" s="214" t="s">
        <v>260</v>
      </c>
      <c r="F294" s="213" t="s">
        <v>15</v>
      </c>
      <c r="G294" s="334">
        <v>0</v>
      </c>
      <c r="H294" s="334">
        <v>0</v>
      </c>
      <c r="I294" s="284">
        <f t="shared" si="40"/>
        <v>0</v>
      </c>
    </row>
    <row r="295" spans="1:9" x14ac:dyDescent="0.25">
      <c r="A295" s="73" t="s">
        <v>122</v>
      </c>
      <c r="B295" s="89">
        <v>927</v>
      </c>
      <c r="C295" s="310" t="s">
        <v>24</v>
      </c>
      <c r="D295" s="303" t="s">
        <v>22</v>
      </c>
      <c r="E295" s="306" t="s">
        <v>208</v>
      </c>
      <c r="F295" s="307" t="s">
        <v>8</v>
      </c>
      <c r="G295" s="284">
        <f t="shared" ref="G295:H297" si="43">SUM(G296)</f>
        <v>0</v>
      </c>
      <c r="H295" s="284">
        <f t="shared" si="43"/>
        <v>0</v>
      </c>
      <c r="I295" s="284">
        <f t="shared" si="40"/>
        <v>0</v>
      </c>
    </row>
    <row r="296" spans="1:9" x14ac:dyDescent="0.25">
      <c r="A296" s="74" t="s">
        <v>123</v>
      </c>
      <c r="B296" s="104">
        <v>927</v>
      </c>
      <c r="C296" s="310" t="s">
        <v>24</v>
      </c>
      <c r="D296" s="303" t="s">
        <v>22</v>
      </c>
      <c r="E296" s="235" t="s">
        <v>393</v>
      </c>
      <c r="F296" s="307" t="s">
        <v>8</v>
      </c>
      <c r="G296" s="284">
        <f t="shared" si="43"/>
        <v>0</v>
      </c>
      <c r="H296" s="284">
        <f t="shared" si="43"/>
        <v>0</v>
      </c>
      <c r="I296" s="284">
        <f t="shared" si="40"/>
        <v>0</v>
      </c>
    </row>
    <row r="297" spans="1:9" x14ac:dyDescent="0.25">
      <c r="A297" s="72" t="s">
        <v>12</v>
      </c>
      <c r="B297" s="114">
        <v>927</v>
      </c>
      <c r="C297" s="213" t="s">
        <v>24</v>
      </c>
      <c r="D297" s="207" t="s">
        <v>22</v>
      </c>
      <c r="E297" s="214" t="s">
        <v>393</v>
      </c>
      <c r="F297" s="213" t="s">
        <v>13</v>
      </c>
      <c r="G297" s="334">
        <f t="shared" si="43"/>
        <v>0</v>
      </c>
      <c r="H297" s="334">
        <f t="shared" si="43"/>
        <v>0</v>
      </c>
      <c r="I297" s="284">
        <f t="shared" si="40"/>
        <v>0</v>
      </c>
    </row>
    <row r="298" spans="1:9" ht="33.75" x14ac:dyDescent="0.25">
      <c r="A298" s="345" t="s">
        <v>341</v>
      </c>
      <c r="B298" s="114">
        <v>927</v>
      </c>
      <c r="C298" s="213" t="s">
        <v>24</v>
      </c>
      <c r="D298" s="207" t="s">
        <v>22</v>
      </c>
      <c r="E298" s="214" t="s">
        <v>393</v>
      </c>
      <c r="F298" s="213" t="s">
        <v>15</v>
      </c>
      <c r="G298" s="334">
        <v>0</v>
      </c>
      <c r="H298" s="334">
        <v>0</v>
      </c>
      <c r="I298" s="284">
        <f t="shared" si="40"/>
        <v>0</v>
      </c>
    </row>
    <row r="299" spans="1:9" x14ac:dyDescent="0.25">
      <c r="A299" s="82" t="s">
        <v>124</v>
      </c>
      <c r="B299" s="89">
        <v>927</v>
      </c>
      <c r="C299" s="310" t="s">
        <v>24</v>
      </c>
      <c r="D299" s="306">
        <v>11</v>
      </c>
      <c r="E299" s="306" t="s">
        <v>208</v>
      </c>
      <c r="F299" s="307" t="s">
        <v>8</v>
      </c>
      <c r="G299" s="284">
        <f t="shared" ref="G299:H301" si="44">SUM(G300)</f>
        <v>100000</v>
      </c>
      <c r="H299" s="284">
        <f t="shared" si="44"/>
        <v>100000</v>
      </c>
      <c r="I299" s="284">
        <f t="shared" si="40"/>
        <v>0</v>
      </c>
    </row>
    <row r="300" spans="1:9" x14ac:dyDescent="0.25">
      <c r="A300" s="75" t="s">
        <v>125</v>
      </c>
      <c r="B300" s="104">
        <v>927</v>
      </c>
      <c r="C300" s="310" t="s">
        <v>24</v>
      </c>
      <c r="D300" s="306">
        <v>11</v>
      </c>
      <c r="E300" s="306" t="s">
        <v>261</v>
      </c>
      <c r="F300" s="307" t="s">
        <v>8</v>
      </c>
      <c r="G300" s="284">
        <f t="shared" si="44"/>
        <v>100000</v>
      </c>
      <c r="H300" s="284">
        <f t="shared" si="44"/>
        <v>100000</v>
      </c>
      <c r="I300" s="284">
        <f t="shared" si="40"/>
        <v>0</v>
      </c>
    </row>
    <row r="301" spans="1:9" x14ac:dyDescent="0.25">
      <c r="A301" s="67" t="s">
        <v>52</v>
      </c>
      <c r="B301" s="114">
        <v>927</v>
      </c>
      <c r="C301" s="213" t="s">
        <v>24</v>
      </c>
      <c r="D301" s="214">
        <v>11</v>
      </c>
      <c r="E301" s="214" t="s">
        <v>261</v>
      </c>
      <c r="F301" s="213" t="s">
        <v>53</v>
      </c>
      <c r="G301" s="334">
        <f t="shared" si="44"/>
        <v>100000</v>
      </c>
      <c r="H301" s="334">
        <f t="shared" si="44"/>
        <v>100000</v>
      </c>
      <c r="I301" s="284">
        <f t="shared" si="40"/>
        <v>0</v>
      </c>
    </row>
    <row r="302" spans="1:9" x14ac:dyDescent="0.25">
      <c r="A302" s="70" t="s">
        <v>345</v>
      </c>
      <c r="B302" s="114">
        <v>927</v>
      </c>
      <c r="C302" s="213" t="s">
        <v>24</v>
      </c>
      <c r="D302" s="214">
        <v>11</v>
      </c>
      <c r="E302" s="214" t="s">
        <v>261</v>
      </c>
      <c r="F302" s="213" t="s">
        <v>126</v>
      </c>
      <c r="G302" s="334">
        <v>100000</v>
      </c>
      <c r="H302" s="334">
        <v>100000</v>
      </c>
      <c r="I302" s="284">
        <f t="shared" si="40"/>
        <v>0</v>
      </c>
    </row>
    <row r="303" spans="1:9" x14ac:dyDescent="0.25">
      <c r="A303" s="73" t="s">
        <v>69</v>
      </c>
      <c r="B303" s="104">
        <v>927</v>
      </c>
      <c r="C303" s="310" t="s">
        <v>24</v>
      </c>
      <c r="D303" s="306">
        <v>13</v>
      </c>
      <c r="E303" s="306" t="s">
        <v>208</v>
      </c>
      <c r="F303" s="307" t="s">
        <v>8</v>
      </c>
      <c r="G303" s="284">
        <f>SUM(G304+G309+G312+G321+G315+G326+G318)</f>
        <v>4647618</v>
      </c>
      <c r="H303" s="284">
        <f>SUM(H304+H309+H312+H321+H315+H326+H318)</f>
        <v>4647618</v>
      </c>
      <c r="I303" s="284">
        <f t="shared" si="40"/>
        <v>0</v>
      </c>
    </row>
    <row r="304" spans="1:9" ht="77.25" x14ac:dyDescent="0.25">
      <c r="A304" s="74" t="s">
        <v>127</v>
      </c>
      <c r="B304" s="104">
        <v>927</v>
      </c>
      <c r="C304" s="302" t="s">
        <v>24</v>
      </c>
      <c r="D304" s="304" t="s">
        <v>70</v>
      </c>
      <c r="E304" s="306" t="s">
        <v>262</v>
      </c>
      <c r="F304" s="304" t="s">
        <v>8</v>
      </c>
      <c r="G304" s="332">
        <f>SUM(G305+G307)</f>
        <v>300792</v>
      </c>
      <c r="H304" s="332">
        <f>SUM(H305+H307)</f>
        <v>300792</v>
      </c>
      <c r="I304" s="284">
        <f t="shared" si="40"/>
        <v>0</v>
      </c>
    </row>
    <row r="305" spans="1:9" ht="43.5" x14ac:dyDescent="0.25">
      <c r="A305" s="72" t="s">
        <v>45</v>
      </c>
      <c r="B305" s="114">
        <v>927</v>
      </c>
      <c r="C305" s="206" t="s">
        <v>24</v>
      </c>
      <c r="D305" s="208" t="s">
        <v>70</v>
      </c>
      <c r="E305" s="214" t="s">
        <v>262</v>
      </c>
      <c r="F305" s="206" t="s">
        <v>46</v>
      </c>
      <c r="G305" s="333">
        <f>SUM(G306)</f>
        <v>242592</v>
      </c>
      <c r="H305" s="333">
        <f>SUM(H306)</f>
        <v>242592</v>
      </c>
      <c r="I305" s="284">
        <f t="shared" si="40"/>
        <v>0</v>
      </c>
    </row>
    <row r="306" spans="1:9" x14ac:dyDescent="0.25">
      <c r="A306" s="67" t="s">
        <v>47</v>
      </c>
      <c r="B306" s="114">
        <v>927</v>
      </c>
      <c r="C306" s="206" t="s">
        <v>24</v>
      </c>
      <c r="D306" s="208" t="s">
        <v>70</v>
      </c>
      <c r="E306" s="214" t="s">
        <v>262</v>
      </c>
      <c r="F306" s="206" t="s">
        <v>48</v>
      </c>
      <c r="G306" s="333">
        <v>242592</v>
      </c>
      <c r="H306" s="333">
        <v>242592</v>
      </c>
      <c r="I306" s="284">
        <f t="shared" si="40"/>
        <v>0</v>
      </c>
    </row>
    <row r="307" spans="1:9" x14ac:dyDescent="0.25">
      <c r="A307" s="67" t="s">
        <v>12</v>
      </c>
      <c r="B307" s="114">
        <v>927</v>
      </c>
      <c r="C307" s="206" t="s">
        <v>24</v>
      </c>
      <c r="D307" s="208" t="s">
        <v>70</v>
      </c>
      <c r="E307" s="214" t="s">
        <v>262</v>
      </c>
      <c r="F307" s="206" t="s">
        <v>13</v>
      </c>
      <c r="G307" s="333">
        <f>SUM(G308)</f>
        <v>58200</v>
      </c>
      <c r="H307" s="333">
        <f>SUM(H308)</f>
        <v>58200</v>
      </c>
      <c r="I307" s="284">
        <f t="shared" si="40"/>
        <v>0</v>
      </c>
    </row>
    <row r="308" spans="1:9" ht="33.75" x14ac:dyDescent="0.25">
      <c r="A308" s="345" t="s">
        <v>341</v>
      </c>
      <c r="B308" s="114">
        <v>927</v>
      </c>
      <c r="C308" s="206" t="s">
        <v>24</v>
      </c>
      <c r="D308" s="208" t="s">
        <v>70</v>
      </c>
      <c r="E308" s="214" t="s">
        <v>262</v>
      </c>
      <c r="F308" s="206" t="s">
        <v>15</v>
      </c>
      <c r="G308" s="333">
        <v>58200</v>
      </c>
      <c r="H308" s="333">
        <v>58200</v>
      </c>
      <c r="I308" s="284">
        <f t="shared" si="40"/>
        <v>0</v>
      </c>
    </row>
    <row r="309" spans="1:9" ht="39" x14ac:dyDescent="0.25">
      <c r="A309" s="74" t="s">
        <v>132</v>
      </c>
      <c r="B309" s="142">
        <v>927</v>
      </c>
      <c r="C309" s="234" t="s">
        <v>24</v>
      </c>
      <c r="D309" s="238" t="s">
        <v>70</v>
      </c>
      <c r="E309" s="235" t="s">
        <v>264</v>
      </c>
      <c r="F309" s="238" t="s">
        <v>8</v>
      </c>
      <c r="G309" s="332">
        <f t="shared" ref="G309:H310" si="45">SUM(G310)</f>
        <v>3836826</v>
      </c>
      <c r="H309" s="332">
        <f t="shared" si="45"/>
        <v>3836826</v>
      </c>
      <c r="I309" s="284">
        <f t="shared" si="40"/>
        <v>0</v>
      </c>
    </row>
    <row r="310" spans="1:9" ht="23.25" x14ac:dyDescent="0.25">
      <c r="A310" s="210" t="s">
        <v>16</v>
      </c>
      <c r="B310" s="114">
        <v>927</v>
      </c>
      <c r="C310" s="206" t="s">
        <v>24</v>
      </c>
      <c r="D310" s="208" t="s">
        <v>70</v>
      </c>
      <c r="E310" s="253" t="s">
        <v>264</v>
      </c>
      <c r="F310" s="206" t="s">
        <v>17</v>
      </c>
      <c r="G310" s="333">
        <f t="shared" si="45"/>
        <v>3836826</v>
      </c>
      <c r="H310" s="333">
        <f t="shared" si="45"/>
        <v>3836826</v>
      </c>
      <c r="I310" s="284">
        <f t="shared" si="40"/>
        <v>0</v>
      </c>
    </row>
    <row r="311" spans="1:9" x14ac:dyDescent="0.25">
      <c r="A311" s="211" t="s">
        <v>337</v>
      </c>
      <c r="B311" s="114">
        <v>927</v>
      </c>
      <c r="C311" s="206" t="s">
        <v>24</v>
      </c>
      <c r="D311" s="208" t="s">
        <v>70</v>
      </c>
      <c r="E311" s="253" t="s">
        <v>264</v>
      </c>
      <c r="F311" s="206" t="s">
        <v>336</v>
      </c>
      <c r="G311" s="333">
        <v>3836826</v>
      </c>
      <c r="H311" s="333">
        <v>3836826</v>
      </c>
      <c r="I311" s="284">
        <f t="shared" si="40"/>
        <v>0</v>
      </c>
    </row>
    <row r="312" spans="1:9" ht="26.25" x14ac:dyDescent="0.25">
      <c r="A312" s="217" t="s">
        <v>327</v>
      </c>
      <c r="B312" s="104">
        <v>927</v>
      </c>
      <c r="C312" s="302" t="s">
        <v>24</v>
      </c>
      <c r="D312" s="304" t="s">
        <v>70</v>
      </c>
      <c r="E312" s="235" t="s">
        <v>326</v>
      </c>
      <c r="F312" s="304" t="s">
        <v>8</v>
      </c>
      <c r="G312" s="332">
        <f t="shared" ref="G312:H313" si="46">SUM(G313)</f>
        <v>455000</v>
      </c>
      <c r="H312" s="332">
        <f t="shared" si="46"/>
        <v>455000</v>
      </c>
      <c r="I312" s="284">
        <f t="shared" si="40"/>
        <v>0</v>
      </c>
    </row>
    <row r="313" spans="1:9" x14ac:dyDescent="0.25">
      <c r="A313" s="210" t="s">
        <v>12</v>
      </c>
      <c r="B313" s="114">
        <v>927</v>
      </c>
      <c r="C313" s="206" t="s">
        <v>24</v>
      </c>
      <c r="D313" s="208" t="s">
        <v>70</v>
      </c>
      <c r="E313" s="214" t="s">
        <v>326</v>
      </c>
      <c r="F313" s="206" t="s">
        <v>13</v>
      </c>
      <c r="G313" s="333">
        <f t="shared" si="46"/>
        <v>455000</v>
      </c>
      <c r="H313" s="333">
        <f t="shared" si="46"/>
        <v>455000</v>
      </c>
      <c r="I313" s="284">
        <f t="shared" si="40"/>
        <v>0</v>
      </c>
    </row>
    <row r="314" spans="1:9" ht="33.75" x14ac:dyDescent="0.25">
      <c r="A314" s="345" t="s">
        <v>341</v>
      </c>
      <c r="B314" s="114">
        <v>927</v>
      </c>
      <c r="C314" s="206" t="s">
        <v>24</v>
      </c>
      <c r="D314" s="208" t="s">
        <v>70</v>
      </c>
      <c r="E314" s="214" t="s">
        <v>326</v>
      </c>
      <c r="F314" s="206" t="s">
        <v>15</v>
      </c>
      <c r="G314" s="333">
        <v>455000</v>
      </c>
      <c r="H314" s="333">
        <v>455000</v>
      </c>
      <c r="I314" s="284">
        <f t="shared" si="40"/>
        <v>0</v>
      </c>
    </row>
    <row r="315" spans="1:9" ht="25.5" x14ac:dyDescent="0.25">
      <c r="A315" s="349" t="s">
        <v>357</v>
      </c>
      <c r="B315" s="104">
        <v>927</v>
      </c>
      <c r="C315" s="302" t="s">
        <v>24</v>
      </c>
      <c r="D315" s="304" t="s">
        <v>70</v>
      </c>
      <c r="E315" s="235" t="s">
        <v>356</v>
      </c>
      <c r="F315" s="304" t="s">
        <v>8</v>
      </c>
      <c r="G315" s="332">
        <f t="shared" ref="G315:H316" si="47">SUM(G316)</f>
        <v>55000</v>
      </c>
      <c r="H315" s="332">
        <f t="shared" si="47"/>
        <v>55000</v>
      </c>
      <c r="I315" s="284">
        <f t="shared" si="40"/>
        <v>0</v>
      </c>
    </row>
    <row r="316" spans="1:9" x14ac:dyDescent="0.25">
      <c r="A316" s="219" t="s">
        <v>52</v>
      </c>
      <c r="B316" s="114">
        <v>927</v>
      </c>
      <c r="C316" s="206" t="s">
        <v>24</v>
      </c>
      <c r="D316" s="208" t="s">
        <v>70</v>
      </c>
      <c r="E316" s="214" t="s">
        <v>356</v>
      </c>
      <c r="F316" s="206" t="s">
        <v>53</v>
      </c>
      <c r="G316" s="333">
        <f t="shared" si="47"/>
        <v>55000</v>
      </c>
      <c r="H316" s="333">
        <f t="shared" si="47"/>
        <v>55000</v>
      </c>
      <c r="I316" s="284">
        <f t="shared" si="40"/>
        <v>0</v>
      </c>
    </row>
    <row r="317" spans="1:9" x14ac:dyDescent="0.25">
      <c r="A317" s="210" t="s">
        <v>319</v>
      </c>
      <c r="B317" s="114">
        <v>927</v>
      </c>
      <c r="C317" s="206" t="s">
        <v>24</v>
      </c>
      <c r="D317" s="208" t="s">
        <v>70</v>
      </c>
      <c r="E317" s="214" t="s">
        <v>356</v>
      </c>
      <c r="F317" s="206" t="s">
        <v>318</v>
      </c>
      <c r="G317" s="333">
        <v>55000</v>
      </c>
      <c r="H317" s="333">
        <v>55000</v>
      </c>
      <c r="I317" s="284">
        <f t="shared" si="40"/>
        <v>0</v>
      </c>
    </row>
    <row r="318" spans="1:9" x14ac:dyDescent="0.25">
      <c r="A318" s="222" t="s">
        <v>377</v>
      </c>
      <c r="B318" s="104">
        <v>927</v>
      </c>
      <c r="C318" s="302" t="s">
        <v>24</v>
      </c>
      <c r="D318" s="304" t="s">
        <v>70</v>
      </c>
      <c r="E318" s="235" t="s">
        <v>376</v>
      </c>
      <c r="F318" s="304" t="s">
        <v>8</v>
      </c>
      <c r="G318" s="332">
        <f t="shared" ref="G318:H319" si="48">SUM(G319)</f>
        <v>0</v>
      </c>
      <c r="H318" s="332">
        <f t="shared" si="48"/>
        <v>0</v>
      </c>
      <c r="I318" s="284">
        <f t="shared" si="40"/>
        <v>0</v>
      </c>
    </row>
    <row r="319" spans="1:9" x14ac:dyDescent="0.25">
      <c r="A319" s="210" t="s">
        <v>12</v>
      </c>
      <c r="B319" s="114">
        <v>927</v>
      </c>
      <c r="C319" s="206" t="s">
        <v>24</v>
      </c>
      <c r="D319" s="208" t="s">
        <v>70</v>
      </c>
      <c r="E319" s="214" t="s">
        <v>376</v>
      </c>
      <c r="F319" s="206" t="s">
        <v>13</v>
      </c>
      <c r="G319" s="333">
        <f t="shared" si="48"/>
        <v>0</v>
      </c>
      <c r="H319" s="333">
        <f t="shared" si="48"/>
        <v>0</v>
      </c>
      <c r="I319" s="284">
        <f t="shared" si="40"/>
        <v>0</v>
      </c>
    </row>
    <row r="320" spans="1:9" ht="33.75" x14ac:dyDescent="0.25">
      <c r="A320" s="345" t="s">
        <v>341</v>
      </c>
      <c r="B320" s="114">
        <v>927</v>
      </c>
      <c r="C320" s="206" t="s">
        <v>24</v>
      </c>
      <c r="D320" s="208" t="s">
        <v>70</v>
      </c>
      <c r="E320" s="214" t="s">
        <v>376</v>
      </c>
      <c r="F320" s="206" t="s">
        <v>15</v>
      </c>
      <c r="G320" s="333">
        <v>0</v>
      </c>
      <c r="H320" s="333">
        <v>0</v>
      </c>
      <c r="I320" s="284">
        <f t="shared" si="40"/>
        <v>0</v>
      </c>
    </row>
    <row r="321" spans="1:9" ht="39" x14ac:dyDescent="0.25">
      <c r="A321" s="217" t="s">
        <v>317</v>
      </c>
      <c r="B321" s="142">
        <v>927</v>
      </c>
      <c r="C321" s="234" t="s">
        <v>24</v>
      </c>
      <c r="D321" s="238" t="s">
        <v>70</v>
      </c>
      <c r="E321" s="235" t="s">
        <v>316</v>
      </c>
      <c r="F321" s="238" t="s">
        <v>8</v>
      </c>
      <c r="G321" s="332">
        <f>SUM(G322+G324)</f>
        <v>0</v>
      </c>
      <c r="H321" s="332">
        <f>SUM(H322+H324)</f>
        <v>0</v>
      </c>
      <c r="I321" s="284">
        <f t="shared" si="40"/>
        <v>0</v>
      </c>
    </row>
    <row r="322" spans="1:9" x14ac:dyDescent="0.25">
      <c r="A322" s="219" t="s">
        <v>12</v>
      </c>
      <c r="B322" s="114">
        <v>927</v>
      </c>
      <c r="C322" s="206" t="s">
        <v>24</v>
      </c>
      <c r="D322" s="208" t="s">
        <v>70</v>
      </c>
      <c r="E322" s="214" t="s">
        <v>316</v>
      </c>
      <c r="F322" s="206" t="s">
        <v>13</v>
      </c>
      <c r="G322" s="333">
        <f>SUM(G323)</f>
        <v>0</v>
      </c>
      <c r="H322" s="333">
        <f>SUM(H323)</f>
        <v>0</v>
      </c>
      <c r="I322" s="284">
        <f t="shared" si="40"/>
        <v>0</v>
      </c>
    </row>
    <row r="323" spans="1:9" ht="33.75" x14ac:dyDescent="0.25">
      <c r="A323" s="345" t="s">
        <v>341</v>
      </c>
      <c r="B323" s="114">
        <v>927</v>
      </c>
      <c r="C323" s="206" t="s">
        <v>24</v>
      </c>
      <c r="D323" s="208" t="s">
        <v>70</v>
      </c>
      <c r="E323" s="214" t="s">
        <v>316</v>
      </c>
      <c r="F323" s="206" t="s">
        <v>15</v>
      </c>
      <c r="G323" s="333">
        <v>0</v>
      </c>
      <c r="H323" s="333">
        <v>0</v>
      </c>
      <c r="I323" s="284">
        <f t="shared" si="40"/>
        <v>0</v>
      </c>
    </row>
    <row r="324" spans="1:9" x14ac:dyDescent="0.25">
      <c r="A324" s="219" t="s">
        <v>52</v>
      </c>
      <c r="B324" s="114">
        <v>927</v>
      </c>
      <c r="C324" s="206" t="s">
        <v>24</v>
      </c>
      <c r="D324" s="208" t="s">
        <v>70</v>
      </c>
      <c r="E324" s="214" t="s">
        <v>316</v>
      </c>
      <c r="F324" s="206" t="s">
        <v>53</v>
      </c>
      <c r="G324" s="333">
        <f>SUM(G325)</f>
        <v>0</v>
      </c>
      <c r="H324" s="333">
        <f>SUM(H325)</f>
        <v>0</v>
      </c>
      <c r="I324" s="284">
        <f t="shared" si="40"/>
        <v>0</v>
      </c>
    </row>
    <row r="325" spans="1:9" x14ac:dyDescent="0.25">
      <c r="A325" s="210" t="s">
        <v>319</v>
      </c>
      <c r="B325" s="114">
        <v>927</v>
      </c>
      <c r="C325" s="206" t="s">
        <v>24</v>
      </c>
      <c r="D325" s="208" t="s">
        <v>70</v>
      </c>
      <c r="E325" s="214" t="s">
        <v>316</v>
      </c>
      <c r="F325" s="206" t="s">
        <v>318</v>
      </c>
      <c r="G325" s="333">
        <v>0</v>
      </c>
      <c r="H325" s="333">
        <v>0</v>
      </c>
      <c r="I325" s="284">
        <f t="shared" si="40"/>
        <v>0</v>
      </c>
    </row>
    <row r="326" spans="1:9" ht="39" x14ac:dyDescent="0.25">
      <c r="A326" s="222" t="s">
        <v>378</v>
      </c>
      <c r="B326" s="142">
        <v>927</v>
      </c>
      <c r="C326" s="234" t="s">
        <v>24</v>
      </c>
      <c r="D326" s="238" t="s">
        <v>70</v>
      </c>
      <c r="E326" s="303" t="s">
        <v>258</v>
      </c>
      <c r="F326" s="238" t="s">
        <v>8</v>
      </c>
      <c r="G326" s="332">
        <f>SUM(G327)</f>
        <v>0</v>
      </c>
      <c r="H326" s="332">
        <f>SUM(H327)</f>
        <v>0</v>
      </c>
      <c r="I326" s="284">
        <f t="shared" si="40"/>
        <v>0</v>
      </c>
    </row>
    <row r="327" spans="1:9" x14ac:dyDescent="0.25">
      <c r="A327" s="219" t="s">
        <v>52</v>
      </c>
      <c r="B327" s="114">
        <v>927</v>
      </c>
      <c r="C327" s="206" t="s">
        <v>24</v>
      </c>
      <c r="D327" s="208" t="s">
        <v>70</v>
      </c>
      <c r="E327" s="207" t="s">
        <v>258</v>
      </c>
      <c r="F327" s="206" t="s">
        <v>53</v>
      </c>
      <c r="G327" s="333">
        <f>SUM(G328)</f>
        <v>0</v>
      </c>
      <c r="H327" s="333">
        <f>SUM(H328)</f>
        <v>0</v>
      </c>
      <c r="I327" s="284">
        <f t="shared" si="40"/>
        <v>0</v>
      </c>
    </row>
    <row r="328" spans="1:9" x14ac:dyDescent="0.25">
      <c r="A328" s="210" t="s">
        <v>319</v>
      </c>
      <c r="B328" s="114">
        <v>927</v>
      </c>
      <c r="C328" s="206" t="s">
        <v>24</v>
      </c>
      <c r="D328" s="208" t="s">
        <v>70</v>
      </c>
      <c r="E328" s="207" t="s">
        <v>258</v>
      </c>
      <c r="F328" s="206" t="s">
        <v>318</v>
      </c>
      <c r="G328" s="333">
        <v>0</v>
      </c>
      <c r="H328" s="333">
        <v>0</v>
      </c>
      <c r="I328" s="284">
        <f t="shared" si="40"/>
        <v>0</v>
      </c>
    </row>
    <row r="329" spans="1:9" ht="33" x14ac:dyDescent="0.25">
      <c r="A329" s="78" t="s">
        <v>9</v>
      </c>
      <c r="B329" s="142">
        <v>927</v>
      </c>
      <c r="C329" s="234" t="s">
        <v>10</v>
      </c>
      <c r="D329" s="237" t="s">
        <v>7</v>
      </c>
      <c r="E329" s="237" t="s">
        <v>208</v>
      </c>
      <c r="F329" s="234" t="s">
        <v>8</v>
      </c>
      <c r="G329" s="284">
        <f>SUM(G330+G341)</f>
        <v>1499964</v>
      </c>
      <c r="H329" s="284">
        <f>SUM(H330+H341)</f>
        <v>1499964</v>
      </c>
      <c r="I329" s="284">
        <f t="shared" si="40"/>
        <v>0</v>
      </c>
    </row>
    <row r="330" spans="1:9" ht="39" x14ac:dyDescent="0.25">
      <c r="A330" s="73" t="s">
        <v>133</v>
      </c>
      <c r="B330" s="104">
        <v>927</v>
      </c>
      <c r="C330" s="302" t="s">
        <v>10</v>
      </c>
      <c r="D330" s="303" t="s">
        <v>43</v>
      </c>
      <c r="E330" s="303" t="s">
        <v>208</v>
      </c>
      <c r="F330" s="302" t="s">
        <v>8</v>
      </c>
      <c r="G330" s="284">
        <f>SUM(G331+G338)</f>
        <v>1499964</v>
      </c>
      <c r="H330" s="284">
        <f>SUM(H331+H338)</f>
        <v>1499964</v>
      </c>
      <c r="I330" s="284">
        <f t="shared" si="40"/>
        <v>0</v>
      </c>
    </row>
    <row r="331" spans="1:9" ht="39" x14ac:dyDescent="0.25">
      <c r="A331" s="74" t="s">
        <v>133</v>
      </c>
      <c r="B331" s="142">
        <v>927</v>
      </c>
      <c r="C331" s="234" t="s">
        <v>10</v>
      </c>
      <c r="D331" s="237" t="s">
        <v>43</v>
      </c>
      <c r="E331" s="235" t="s">
        <v>265</v>
      </c>
      <c r="F331" s="238" t="s">
        <v>8</v>
      </c>
      <c r="G331" s="284">
        <f>SUM(G332+G334+G336)</f>
        <v>1499964</v>
      </c>
      <c r="H331" s="284">
        <f>SUM(H332+H334+H336)</f>
        <v>1499964</v>
      </c>
      <c r="I331" s="284">
        <f t="shared" si="40"/>
        <v>0</v>
      </c>
    </row>
    <row r="332" spans="1:9" ht="43.5" x14ac:dyDescent="0.25">
      <c r="A332" s="72" t="s">
        <v>45</v>
      </c>
      <c r="B332" s="114">
        <v>927</v>
      </c>
      <c r="C332" s="206" t="s">
        <v>10</v>
      </c>
      <c r="D332" s="207" t="s">
        <v>43</v>
      </c>
      <c r="E332" s="214" t="s">
        <v>265</v>
      </c>
      <c r="F332" s="206" t="s">
        <v>46</v>
      </c>
      <c r="G332" s="334">
        <f>SUM(G333)</f>
        <v>1377744</v>
      </c>
      <c r="H332" s="334">
        <f>SUM(H333)</f>
        <v>1377744</v>
      </c>
      <c r="I332" s="284">
        <f t="shared" si="40"/>
        <v>0</v>
      </c>
    </row>
    <row r="333" spans="1:9" x14ac:dyDescent="0.25">
      <c r="A333" s="67" t="s">
        <v>50</v>
      </c>
      <c r="B333" s="114">
        <v>927</v>
      </c>
      <c r="C333" s="206" t="s">
        <v>10</v>
      </c>
      <c r="D333" s="207" t="s">
        <v>43</v>
      </c>
      <c r="E333" s="214" t="s">
        <v>265</v>
      </c>
      <c r="F333" s="206" t="s">
        <v>51</v>
      </c>
      <c r="G333" s="334">
        <v>1377744</v>
      </c>
      <c r="H333" s="334">
        <v>1377744</v>
      </c>
      <c r="I333" s="284">
        <f t="shared" si="40"/>
        <v>0</v>
      </c>
    </row>
    <row r="334" spans="1:9" x14ac:dyDescent="0.25">
      <c r="A334" s="67" t="s">
        <v>12</v>
      </c>
      <c r="B334" s="114">
        <v>927</v>
      </c>
      <c r="C334" s="206" t="s">
        <v>10</v>
      </c>
      <c r="D334" s="207" t="s">
        <v>43</v>
      </c>
      <c r="E334" s="214" t="s">
        <v>265</v>
      </c>
      <c r="F334" s="206" t="s">
        <v>13</v>
      </c>
      <c r="G334" s="334">
        <f>SUM(G335)</f>
        <v>119200</v>
      </c>
      <c r="H334" s="334">
        <f>SUM(H335)</f>
        <v>119200</v>
      </c>
      <c r="I334" s="284">
        <f t="shared" si="40"/>
        <v>0</v>
      </c>
    </row>
    <row r="335" spans="1:9" ht="33.75" x14ac:dyDescent="0.25">
      <c r="A335" s="345" t="s">
        <v>341</v>
      </c>
      <c r="B335" s="114">
        <v>927</v>
      </c>
      <c r="C335" s="206" t="s">
        <v>10</v>
      </c>
      <c r="D335" s="207" t="s">
        <v>43</v>
      </c>
      <c r="E335" s="214" t="s">
        <v>265</v>
      </c>
      <c r="F335" s="206" t="s">
        <v>15</v>
      </c>
      <c r="G335" s="334">
        <v>119200</v>
      </c>
      <c r="H335" s="334">
        <v>119200</v>
      </c>
      <c r="I335" s="284">
        <f t="shared" si="40"/>
        <v>0</v>
      </c>
    </row>
    <row r="336" spans="1:9" x14ac:dyDescent="0.25">
      <c r="A336" s="67" t="s">
        <v>52</v>
      </c>
      <c r="B336" s="114">
        <v>927</v>
      </c>
      <c r="C336" s="206" t="s">
        <v>10</v>
      </c>
      <c r="D336" s="207" t="s">
        <v>43</v>
      </c>
      <c r="E336" s="214" t="s">
        <v>265</v>
      </c>
      <c r="F336" s="206" t="s">
        <v>53</v>
      </c>
      <c r="G336" s="334">
        <f>SUM(G337)</f>
        <v>3020</v>
      </c>
      <c r="H336" s="334">
        <f>SUM(H337)</f>
        <v>3020</v>
      </c>
      <c r="I336" s="284">
        <f t="shared" ref="I336:I399" si="49">SUM(H336-G336)</f>
        <v>0</v>
      </c>
    </row>
    <row r="337" spans="1:9" x14ac:dyDescent="0.25">
      <c r="A337" s="210" t="s">
        <v>319</v>
      </c>
      <c r="B337" s="114">
        <v>927</v>
      </c>
      <c r="C337" s="206" t="s">
        <v>10</v>
      </c>
      <c r="D337" s="207" t="s">
        <v>43</v>
      </c>
      <c r="E337" s="214" t="s">
        <v>265</v>
      </c>
      <c r="F337" s="206" t="s">
        <v>318</v>
      </c>
      <c r="G337" s="334">
        <v>3020</v>
      </c>
      <c r="H337" s="334">
        <v>3020</v>
      </c>
      <c r="I337" s="284">
        <f t="shared" si="49"/>
        <v>0</v>
      </c>
    </row>
    <row r="338" spans="1:9" ht="51.75" x14ac:dyDescent="0.25">
      <c r="A338" s="222" t="s">
        <v>374</v>
      </c>
      <c r="B338" s="142">
        <v>927</v>
      </c>
      <c r="C338" s="234" t="s">
        <v>10</v>
      </c>
      <c r="D338" s="237" t="s">
        <v>43</v>
      </c>
      <c r="E338" s="235" t="s">
        <v>373</v>
      </c>
      <c r="F338" s="238" t="s">
        <v>8</v>
      </c>
      <c r="G338" s="284">
        <f>SUM(G339)</f>
        <v>0</v>
      </c>
      <c r="H338" s="284">
        <f>SUM(H339)</f>
        <v>0</v>
      </c>
      <c r="I338" s="284">
        <f t="shared" si="49"/>
        <v>0</v>
      </c>
    </row>
    <row r="339" spans="1:9" x14ac:dyDescent="0.25">
      <c r="A339" s="210" t="s">
        <v>12</v>
      </c>
      <c r="B339" s="114">
        <v>927</v>
      </c>
      <c r="C339" s="206" t="s">
        <v>10</v>
      </c>
      <c r="D339" s="207" t="s">
        <v>43</v>
      </c>
      <c r="E339" s="253" t="s">
        <v>373</v>
      </c>
      <c r="F339" s="206" t="s">
        <v>13</v>
      </c>
      <c r="G339" s="334">
        <f>SUM(G340)</f>
        <v>0</v>
      </c>
      <c r="H339" s="334">
        <f>SUM(H340)</f>
        <v>0</v>
      </c>
      <c r="I339" s="284">
        <f t="shared" si="49"/>
        <v>0</v>
      </c>
    </row>
    <row r="340" spans="1:9" ht="33.75" x14ac:dyDescent="0.25">
      <c r="A340" s="345" t="s">
        <v>341</v>
      </c>
      <c r="B340" s="114">
        <v>927</v>
      </c>
      <c r="C340" s="206" t="s">
        <v>10</v>
      </c>
      <c r="D340" s="207" t="s">
        <v>43</v>
      </c>
      <c r="E340" s="253" t="s">
        <v>373</v>
      </c>
      <c r="F340" s="206" t="s">
        <v>15</v>
      </c>
      <c r="G340" s="334">
        <v>0</v>
      </c>
      <c r="H340" s="334">
        <v>0</v>
      </c>
      <c r="I340" s="284">
        <f t="shared" si="49"/>
        <v>0</v>
      </c>
    </row>
    <row r="341" spans="1:9" x14ac:dyDescent="0.25">
      <c r="A341" s="73" t="s">
        <v>134</v>
      </c>
      <c r="B341" s="89">
        <v>927</v>
      </c>
      <c r="C341" s="310" t="s">
        <v>10</v>
      </c>
      <c r="D341" s="306">
        <v>10</v>
      </c>
      <c r="E341" s="306" t="s">
        <v>208</v>
      </c>
      <c r="F341" s="307" t="s">
        <v>8</v>
      </c>
      <c r="G341" s="284">
        <f>SUM(G342+G345)</f>
        <v>0</v>
      </c>
      <c r="H341" s="284">
        <f>SUM(H342+H345)</f>
        <v>0</v>
      </c>
      <c r="I341" s="284">
        <f t="shared" si="49"/>
        <v>0</v>
      </c>
    </row>
    <row r="342" spans="1:9" x14ac:dyDescent="0.25">
      <c r="A342" s="75" t="s">
        <v>125</v>
      </c>
      <c r="B342" s="122">
        <v>927</v>
      </c>
      <c r="C342" s="240" t="s">
        <v>10</v>
      </c>
      <c r="D342" s="253">
        <v>10</v>
      </c>
      <c r="E342" s="253" t="s">
        <v>261</v>
      </c>
      <c r="F342" s="283" t="s">
        <v>8</v>
      </c>
      <c r="G342" s="334">
        <f t="shared" ref="G342:H343" si="50">SUM(G343)</f>
        <v>0</v>
      </c>
      <c r="H342" s="334">
        <f t="shared" si="50"/>
        <v>0</v>
      </c>
      <c r="I342" s="284">
        <f t="shared" si="49"/>
        <v>0</v>
      </c>
    </row>
    <row r="343" spans="1:9" x14ac:dyDescent="0.25">
      <c r="A343" s="67" t="s">
        <v>135</v>
      </c>
      <c r="B343" s="114">
        <v>927</v>
      </c>
      <c r="C343" s="213" t="s">
        <v>10</v>
      </c>
      <c r="D343" s="214">
        <v>10</v>
      </c>
      <c r="E343" s="253" t="s">
        <v>261</v>
      </c>
      <c r="F343" s="213" t="s">
        <v>136</v>
      </c>
      <c r="G343" s="334">
        <f t="shared" si="50"/>
        <v>0</v>
      </c>
      <c r="H343" s="334">
        <f t="shared" si="50"/>
        <v>0</v>
      </c>
      <c r="I343" s="284">
        <f t="shared" si="49"/>
        <v>0</v>
      </c>
    </row>
    <row r="344" spans="1:9" x14ac:dyDescent="0.25">
      <c r="A344" s="70" t="s">
        <v>137</v>
      </c>
      <c r="B344" s="114">
        <v>927</v>
      </c>
      <c r="C344" s="213" t="s">
        <v>10</v>
      </c>
      <c r="D344" s="214">
        <v>10</v>
      </c>
      <c r="E344" s="253" t="s">
        <v>261</v>
      </c>
      <c r="F344" s="213" t="s">
        <v>138</v>
      </c>
      <c r="G344" s="334"/>
      <c r="H344" s="334"/>
      <c r="I344" s="284">
        <f t="shared" si="49"/>
        <v>0</v>
      </c>
    </row>
    <row r="345" spans="1:9" x14ac:dyDescent="0.25">
      <c r="A345" s="222" t="s">
        <v>324</v>
      </c>
      <c r="B345" s="122">
        <v>927</v>
      </c>
      <c r="C345" s="240" t="s">
        <v>10</v>
      </c>
      <c r="D345" s="253">
        <v>10</v>
      </c>
      <c r="E345" s="253" t="s">
        <v>323</v>
      </c>
      <c r="F345" s="283" t="s">
        <v>8</v>
      </c>
      <c r="G345" s="334">
        <f t="shared" ref="G345:H346" si="51">SUM(G346)</f>
        <v>0</v>
      </c>
      <c r="H345" s="334">
        <f t="shared" si="51"/>
        <v>0</v>
      </c>
      <c r="I345" s="284">
        <f t="shared" si="49"/>
        <v>0</v>
      </c>
    </row>
    <row r="346" spans="1:9" x14ac:dyDescent="0.25">
      <c r="A346" s="210" t="s">
        <v>12</v>
      </c>
      <c r="B346" s="114">
        <v>927</v>
      </c>
      <c r="C346" s="206" t="s">
        <v>10</v>
      </c>
      <c r="D346" s="214">
        <v>10</v>
      </c>
      <c r="E346" s="253" t="s">
        <v>323</v>
      </c>
      <c r="F346" s="206" t="s">
        <v>13</v>
      </c>
      <c r="G346" s="334">
        <f t="shared" si="51"/>
        <v>0</v>
      </c>
      <c r="H346" s="334">
        <f t="shared" si="51"/>
        <v>0</v>
      </c>
      <c r="I346" s="284">
        <f t="shared" si="49"/>
        <v>0</v>
      </c>
    </row>
    <row r="347" spans="1:9" ht="33.75" x14ac:dyDescent="0.25">
      <c r="A347" s="345" t="s">
        <v>341</v>
      </c>
      <c r="B347" s="114">
        <v>927</v>
      </c>
      <c r="C347" s="206" t="s">
        <v>10</v>
      </c>
      <c r="D347" s="253">
        <v>10</v>
      </c>
      <c r="E347" s="253" t="s">
        <v>323</v>
      </c>
      <c r="F347" s="206" t="s">
        <v>15</v>
      </c>
      <c r="G347" s="334">
        <v>0</v>
      </c>
      <c r="H347" s="334">
        <v>0</v>
      </c>
      <c r="I347" s="284">
        <f t="shared" si="49"/>
        <v>0</v>
      </c>
    </row>
    <row r="348" spans="1:9" ht="18" x14ac:dyDescent="0.25">
      <c r="A348" s="77" t="s">
        <v>139</v>
      </c>
      <c r="B348" s="142">
        <v>927</v>
      </c>
      <c r="C348" s="234" t="s">
        <v>62</v>
      </c>
      <c r="D348" s="237" t="s">
        <v>7</v>
      </c>
      <c r="E348" s="237" t="s">
        <v>208</v>
      </c>
      <c r="F348" s="234" t="s">
        <v>8</v>
      </c>
      <c r="G348" s="332">
        <f>SUM(G349+G370+G387+G363)</f>
        <v>5259837.0999999996</v>
      </c>
      <c r="H348" s="332">
        <f>SUM(H349+H370+H387+H363)</f>
        <v>5259837.0999999996</v>
      </c>
      <c r="I348" s="284">
        <f t="shared" si="49"/>
        <v>0</v>
      </c>
    </row>
    <row r="349" spans="1:9" x14ac:dyDescent="0.25">
      <c r="A349" s="66" t="s">
        <v>140</v>
      </c>
      <c r="B349" s="104">
        <v>927</v>
      </c>
      <c r="C349" s="302" t="s">
        <v>62</v>
      </c>
      <c r="D349" s="303" t="s">
        <v>85</v>
      </c>
      <c r="E349" s="303" t="s">
        <v>208</v>
      </c>
      <c r="F349" s="302" t="s">
        <v>8</v>
      </c>
      <c r="G349" s="332">
        <f>SUM(G350+G360)</f>
        <v>225093.1</v>
      </c>
      <c r="H349" s="332">
        <f>SUM(H350+H360)</f>
        <v>225093.1</v>
      </c>
      <c r="I349" s="284">
        <f t="shared" si="49"/>
        <v>0</v>
      </c>
    </row>
    <row r="350" spans="1:9" ht="26.25" x14ac:dyDescent="0.25">
      <c r="A350" s="74" t="s">
        <v>141</v>
      </c>
      <c r="B350" s="114">
        <v>927</v>
      </c>
      <c r="C350" s="206" t="s">
        <v>62</v>
      </c>
      <c r="D350" s="207" t="s">
        <v>85</v>
      </c>
      <c r="E350" s="214" t="s">
        <v>266</v>
      </c>
      <c r="F350" s="208" t="s">
        <v>8</v>
      </c>
      <c r="G350" s="333">
        <f>SUM(G351+G354)</f>
        <v>200000</v>
      </c>
      <c r="H350" s="333">
        <f>SUM(H351+H354)</f>
        <v>200000</v>
      </c>
      <c r="I350" s="284">
        <f t="shared" si="49"/>
        <v>0</v>
      </c>
    </row>
    <row r="351" spans="1:9" ht="51.75" x14ac:dyDescent="0.25">
      <c r="A351" s="74" t="s">
        <v>142</v>
      </c>
      <c r="B351" s="114">
        <v>927</v>
      </c>
      <c r="C351" s="206" t="s">
        <v>62</v>
      </c>
      <c r="D351" s="207" t="s">
        <v>85</v>
      </c>
      <c r="E351" s="214" t="s">
        <v>267</v>
      </c>
      <c r="F351" s="208" t="s">
        <v>8</v>
      </c>
      <c r="G351" s="333">
        <f>SUM(G353)</f>
        <v>100000</v>
      </c>
      <c r="H351" s="333">
        <f>SUM(H353)</f>
        <v>100000</v>
      </c>
      <c r="I351" s="284">
        <f t="shared" si="49"/>
        <v>0</v>
      </c>
    </row>
    <row r="352" spans="1:9" x14ac:dyDescent="0.25">
      <c r="A352" s="67" t="s">
        <v>52</v>
      </c>
      <c r="B352" s="114">
        <v>927</v>
      </c>
      <c r="C352" s="206" t="s">
        <v>62</v>
      </c>
      <c r="D352" s="207" t="s">
        <v>85</v>
      </c>
      <c r="E352" s="214" t="s">
        <v>267</v>
      </c>
      <c r="F352" s="206" t="s">
        <v>53</v>
      </c>
      <c r="G352" s="333">
        <f>SUM(G353)</f>
        <v>100000</v>
      </c>
      <c r="H352" s="333">
        <f>SUM(H353)</f>
        <v>100000</v>
      </c>
      <c r="I352" s="284">
        <f t="shared" si="49"/>
        <v>0</v>
      </c>
    </row>
    <row r="353" spans="1:9" ht="34.5" x14ac:dyDescent="0.25">
      <c r="A353" s="210" t="s">
        <v>346</v>
      </c>
      <c r="B353" s="114">
        <v>927</v>
      </c>
      <c r="C353" s="206" t="s">
        <v>62</v>
      </c>
      <c r="D353" s="207" t="s">
        <v>85</v>
      </c>
      <c r="E353" s="214" t="s">
        <v>267</v>
      </c>
      <c r="F353" s="206" t="s">
        <v>144</v>
      </c>
      <c r="G353" s="333">
        <v>100000</v>
      </c>
      <c r="H353" s="333">
        <v>100000</v>
      </c>
      <c r="I353" s="284">
        <f t="shared" si="49"/>
        <v>0</v>
      </c>
    </row>
    <row r="354" spans="1:9" ht="51.75" x14ac:dyDescent="0.25">
      <c r="A354" s="74" t="s">
        <v>145</v>
      </c>
      <c r="B354" s="114">
        <v>927</v>
      </c>
      <c r="C354" s="206" t="s">
        <v>62</v>
      </c>
      <c r="D354" s="207" t="s">
        <v>85</v>
      </c>
      <c r="E354" s="214" t="s">
        <v>268</v>
      </c>
      <c r="F354" s="208" t="s">
        <v>8</v>
      </c>
      <c r="G354" s="333">
        <f t="shared" ref="G354:H355" si="52">SUM(G355)</f>
        <v>100000</v>
      </c>
      <c r="H354" s="333">
        <f t="shared" si="52"/>
        <v>100000</v>
      </c>
      <c r="I354" s="284">
        <f t="shared" si="49"/>
        <v>0</v>
      </c>
    </row>
    <row r="355" spans="1:9" x14ac:dyDescent="0.25">
      <c r="A355" s="67" t="s">
        <v>52</v>
      </c>
      <c r="B355" s="114">
        <v>927</v>
      </c>
      <c r="C355" s="206" t="s">
        <v>62</v>
      </c>
      <c r="D355" s="207" t="s">
        <v>85</v>
      </c>
      <c r="E355" s="214" t="s">
        <v>268</v>
      </c>
      <c r="F355" s="206" t="s">
        <v>53</v>
      </c>
      <c r="G355" s="333">
        <f t="shared" si="52"/>
        <v>100000</v>
      </c>
      <c r="H355" s="333">
        <f t="shared" si="52"/>
        <v>100000</v>
      </c>
      <c r="I355" s="284">
        <f t="shared" si="49"/>
        <v>0</v>
      </c>
    </row>
    <row r="356" spans="1:9" ht="34.5" x14ac:dyDescent="0.25">
      <c r="A356" s="210" t="s">
        <v>346</v>
      </c>
      <c r="B356" s="114">
        <v>927</v>
      </c>
      <c r="C356" s="206" t="s">
        <v>62</v>
      </c>
      <c r="D356" s="207" t="s">
        <v>85</v>
      </c>
      <c r="E356" s="214" t="s">
        <v>268</v>
      </c>
      <c r="F356" s="206" t="s">
        <v>144</v>
      </c>
      <c r="G356" s="333">
        <v>100000</v>
      </c>
      <c r="H356" s="333">
        <v>100000</v>
      </c>
      <c r="I356" s="284">
        <f t="shared" si="49"/>
        <v>0</v>
      </c>
    </row>
    <row r="357" spans="1:9" ht="51.75" x14ac:dyDescent="0.25">
      <c r="A357" s="222" t="s">
        <v>398</v>
      </c>
      <c r="B357" s="114">
        <v>927</v>
      </c>
      <c r="C357" s="206" t="s">
        <v>62</v>
      </c>
      <c r="D357" s="207" t="s">
        <v>85</v>
      </c>
      <c r="E357" s="214" t="s">
        <v>397</v>
      </c>
      <c r="F357" s="208" t="s">
        <v>8</v>
      </c>
      <c r="G357" s="333">
        <f t="shared" ref="G357:H358" si="53">SUM(G358)</f>
        <v>0</v>
      </c>
      <c r="H357" s="333">
        <f t="shared" si="53"/>
        <v>0</v>
      </c>
      <c r="I357" s="284">
        <f t="shared" si="49"/>
        <v>0</v>
      </c>
    </row>
    <row r="358" spans="1:9" x14ac:dyDescent="0.25">
      <c r="A358" s="219" t="s">
        <v>12</v>
      </c>
      <c r="B358" s="114">
        <v>927</v>
      </c>
      <c r="C358" s="206" t="s">
        <v>62</v>
      </c>
      <c r="D358" s="207" t="s">
        <v>85</v>
      </c>
      <c r="E358" s="214" t="s">
        <v>397</v>
      </c>
      <c r="F358" s="206" t="s">
        <v>13</v>
      </c>
      <c r="G358" s="333">
        <f t="shared" si="53"/>
        <v>0</v>
      </c>
      <c r="H358" s="333">
        <f t="shared" si="53"/>
        <v>0</v>
      </c>
      <c r="I358" s="284">
        <f t="shared" si="49"/>
        <v>0</v>
      </c>
    </row>
    <row r="359" spans="1:9" ht="23.25" x14ac:dyDescent="0.25">
      <c r="A359" s="210" t="s">
        <v>347</v>
      </c>
      <c r="B359" s="114">
        <v>927</v>
      </c>
      <c r="C359" s="206" t="s">
        <v>62</v>
      </c>
      <c r="D359" s="207" t="s">
        <v>85</v>
      </c>
      <c r="E359" s="214" t="s">
        <v>397</v>
      </c>
      <c r="F359" s="267" t="s">
        <v>15</v>
      </c>
      <c r="G359" s="333"/>
      <c r="H359" s="333"/>
      <c r="I359" s="284">
        <f t="shared" si="49"/>
        <v>0</v>
      </c>
    </row>
    <row r="360" spans="1:9" ht="108.75" x14ac:dyDescent="0.25">
      <c r="A360" s="79" t="s">
        <v>146</v>
      </c>
      <c r="B360" s="114">
        <v>927</v>
      </c>
      <c r="C360" s="206" t="s">
        <v>62</v>
      </c>
      <c r="D360" s="207" t="s">
        <v>85</v>
      </c>
      <c r="E360" s="214" t="s">
        <v>269</v>
      </c>
      <c r="F360" s="208" t="s">
        <v>8</v>
      </c>
      <c r="G360" s="333">
        <f t="shared" ref="G360:H361" si="54">SUM(G361)</f>
        <v>25093.1</v>
      </c>
      <c r="H360" s="333">
        <f t="shared" si="54"/>
        <v>25093.1</v>
      </c>
      <c r="I360" s="284">
        <f t="shared" si="49"/>
        <v>0</v>
      </c>
    </row>
    <row r="361" spans="1:9" x14ac:dyDescent="0.25">
      <c r="A361" s="67" t="s">
        <v>12</v>
      </c>
      <c r="B361" s="114">
        <v>927</v>
      </c>
      <c r="C361" s="206" t="s">
        <v>62</v>
      </c>
      <c r="D361" s="207" t="s">
        <v>85</v>
      </c>
      <c r="E361" s="214" t="s">
        <v>269</v>
      </c>
      <c r="F361" s="206" t="s">
        <v>13</v>
      </c>
      <c r="G361" s="333">
        <f t="shared" si="54"/>
        <v>25093.1</v>
      </c>
      <c r="H361" s="333">
        <f t="shared" si="54"/>
        <v>25093.1</v>
      </c>
      <c r="I361" s="284">
        <f t="shared" si="49"/>
        <v>0</v>
      </c>
    </row>
    <row r="362" spans="1:9" ht="33.75" x14ac:dyDescent="0.25">
      <c r="A362" s="345" t="s">
        <v>341</v>
      </c>
      <c r="B362" s="114">
        <v>927</v>
      </c>
      <c r="C362" s="206" t="s">
        <v>62</v>
      </c>
      <c r="D362" s="207" t="s">
        <v>85</v>
      </c>
      <c r="E362" s="214" t="s">
        <v>269</v>
      </c>
      <c r="F362" s="206" t="s">
        <v>15</v>
      </c>
      <c r="G362" s="333">
        <v>25093.1</v>
      </c>
      <c r="H362" s="333">
        <v>25093.1</v>
      </c>
      <c r="I362" s="284">
        <f t="shared" si="49"/>
        <v>0</v>
      </c>
    </row>
    <row r="363" spans="1:9" x14ac:dyDescent="0.25">
      <c r="A363" s="205" t="s">
        <v>325</v>
      </c>
      <c r="B363" s="142">
        <v>927</v>
      </c>
      <c r="C363" s="310" t="s">
        <v>62</v>
      </c>
      <c r="D363" s="302" t="s">
        <v>91</v>
      </c>
      <c r="E363" s="306" t="s">
        <v>208</v>
      </c>
      <c r="F363" s="307" t="s">
        <v>8</v>
      </c>
      <c r="G363" s="332">
        <f>SUM(G367+G364)</f>
        <v>4739300</v>
      </c>
      <c r="H363" s="332">
        <f>SUM(H367+H364)</f>
        <v>4739300</v>
      </c>
      <c r="I363" s="284">
        <f t="shared" si="49"/>
        <v>0</v>
      </c>
    </row>
    <row r="364" spans="1:9" ht="60.75" x14ac:dyDescent="0.25">
      <c r="A364" s="250" t="s">
        <v>353</v>
      </c>
      <c r="B364" s="114">
        <v>927</v>
      </c>
      <c r="C364" s="213" t="s">
        <v>62</v>
      </c>
      <c r="D364" s="207" t="s">
        <v>91</v>
      </c>
      <c r="E364" s="268" t="s">
        <v>354</v>
      </c>
      <c r="F364" s="206" t="s">
        <v>8</v>
      </c>
      <c r="G364" s="333">
        <f t="shared" ref="G364:H365" si="55">SUM(G365)</f>
        <v>0</v>
      </c>
      <c r="H364" s="333">
        <f t="shared" si="55"/>
        <v>0</v>
      </c>
      <c r="I364" s="284">
        <f t="shared" si="49"/>
        <v>0</v>
      </c>
    </row>
    <row r="365" spans="1:9" x14ac:dyDescent="0.25">
      <c r="A365" s="210" t="s">
        <v>52</v>
      </c>
      <c r="B365" s="114">
        <v>927</v>
      </c>
      <c r="C365" s="213" t="s">
        <v>62</v>
      </c>
      <c r="D365" s="207" t="s">
        <v>91</v>
      </c>
      <c r="E365" s="268" t="s">
        <v>354</v>
      </c>
      <c r="F365" s="206" t="s">
        <v>53</v>
      </c>
      <c r="G365" s="333">
        <f t="shared" si="55"/>
        <v>0</v>
      </c>
      <c r="H365" s="333">
        <f t="shared" si="55"/>
        <v>0</v>
      </c>
      <c r="I365" s="284">
        <f t="shared" si="49"/>
        <v>0</v>
      </c>
    </row>
    <row r="366" spans="1:9" ht="23.25" x14ac:dyDescent="0.25">
      <c r="A366" s="210" t="s">
        <v>143</v>
      </c>
      <c r="B366" s="114">
        <v>927</v>
      </c>
      <c r="C366" s="213" t="s">
        <v>62</v>
      </c>
      <c r="D366" s="207" t="s">
        <v>91</v>
      </c>
      <c r="E366" s="268" t="s">
        <v>354</v>
      </c>
      <c r="F366" s="206" t="s">
        <v>144</v>
      </c>
      <c r="G366" s="333">
        <v>0</v>
      </c>
      <c r="H366" s="333">
        <v>0</v>
      </c>
      <c r="I366" s="284">
        <f t="shared" si="49"/>
        <v>0</v>
      </c>
    </row>
    <row r="367" spans="1:9" ht="72.75" x14ac:dyDescent="0.25">
      <c r="A367" s="248" t="s">
        <v>433</v>
      </c>
      <c r="B367" s="114">
        <v>927</v>
      </c>
      <c r="C367" s="213" t="s">
        <v>62</v>
      </c>
      <c r="D367" s="207" t="s">
        <v>91</v>
      </c>
      <c r="E367" s="268" t="s">
        <v>434</v>
      </c>
      <c r="F367" s="206" t="s">
        <v>8</v>
      </c>
      <c r="G367" s="333">
        <f t="shared" ref="G367:H368" si="56">SUM(G368)</f>
        <v>4739300</v>
      </c>
      <c r="H367" s="333">
        <f t="shared" si="56"/>
        <v>4739300</v>
      </c>
      <c r="I367" s="284">
        <f t="shared" si="49"/>
        <v>0</v>
      </c>
    </row>
    <row r="368" spans="1:9" x14ac:dyDescent="0.25">
      <c r="A368" s="210" t="s">
        <v>52</v>
      </c>
      <c r="B368" s="114">
        <v>927</v>
      </c>
      <c r="C368" s="213" t="s">
        <v>62</v>
      </c>
      <c r="D368" s="207" t="s">
        <v>91</v>
      </c>
      <c r="E368" s="268" t="s">
        <v>434</v>
      </c>
      <c r="F368" s="206" t="s">
        <v>53</v>
      </c>
      <c r="G368" s="333">
        <f t="shared" si="56"/>
        <v>4739300</v>
      </c>
      <c r="H368" s="333">
        <f t="shared" si="56"/>
        <v>4739300</v>
      </c>
      <c r="I368" s="284">
        <f t="shared" si="49"/>
        <v>0</v>
      </c>
    </row>
    <row r="369" spans="1:9" ht="23.25" x14ac:dyDescent="0.25">
      <c r="A369" s="210" t="s">
        <v>143</v>
      </c>
      <c r="B369" s="114">
        <v>927</v>
      </c>
      <c r="C369" s="213" t="s">
        <v>62</v>
      </c>
      <c r="D369" s="207" t="s">
        <v>91</v>
      </c>
      <c r="E369" s="268" t="s">
        <v>434</v>
      </c>
      <c r="F369" s="206" t="s">
        <v>144</v>
      </c>
      <c r="G369" s="333">
        <v>4739300</v>
      </c>
      <c r="H369" s="333">
        <v>4739300</v>
      </c>
      <c r="I369" s="284">
        <f t="shared" si="49"/>
        <v>0</v>
      </c>
    </row>
    <row r="370" spans="1:9" x14ac:dyDescent="0.25">
      <c r="A370" s="250" t="s">
        <v>380</v>
      </c>
      <c r="B370" s="114">
        <v>927</v>
      </c>
      <c r="C370" s="213" t="s">
        <v>62</v>
      </c>
      <c r="D370" s="207" t="s">
        <v>91</v>
      </c>
      <c r="E370" s="268" t="s">
        <v>379</v>
      </c>
      <c r="F370" s="206" t="s">
        <v>8</v>
      </c>
      <c r="G370" s="332">
        <f>SUM(G371+G376)</f>
        <v>0</v>
      </c>
      <c r="H370" s="332">
        <f>SUM(H371+H376)</f>
        <v>0</v>
      </c>
      <c r="I370" s="284">
        <f t="shared" si="49"/>
        <v>0</v>
      </c>
    </row>
    <row r="371" spans="1:9" x14ac:dyDescent="0.25">
      <c r="A371" s="219" t="s">
        <v>12</v>
      </c>
      <c r="B371" s="114">
        <v>927</v>
      </c>
      <c r="C371" s="213" t="s">
        <v>62</v>
      </c>
      <c r="D371" s="207" t="s">
        <v>91</v>
      </c>
      <c r="E371" s="268" t="s">
        <v>379</v>
      </c>
      <c r="F371" s="206" t="s">
        <v>13</v>
      </c>
      <c r="G371" s="333">
        <f>SUM(G372+G374)</f>
        <v>0</v>
      </c>
      <c r="H371" s="333">
        <f>SUM(H372+H374)</f>
        <v>0</v>
      </c>
      <c r="I371" s="284">
        <f t="shared" si="49"/>
        <v>0</v>
      </c>
    </row>
    <row r="372" spans="1:9" ht="23.25" x14ac:dyDescent="0.25">
      <c r="A372" s="210" t="s">
        <v>347</v>
      </c>
      <c r="B372" s="114">
        <v>927</v>
      </c>
      <c r="C372" s="213" t="s">
        <v>62</v>
      </c>
      <c r="D372" s="207" t="s">
        <v>91</v>
      </c>
      <c r="E372" s="268" t="s">
        <v>379</v>
      </c>
      <c r="F372" s="206" t="s">
        <v>15</v>
      </c>
      <c r="G372" s="333">
        <f>SUM(G373)</f>
        <v>0</v>
      </c>
      <c r="H372" s="333">
        <f>SUM(H373)</f>
        <v>0</v>
      </c>
      <c r="I372" s="284">
        <f t="shared" si="49"/>
        <v>0</v>
      </c>
    </row>
    <row r="373" spans="1:9" x14ac:dyDescent="0.25">
      <c r="A373" s="205" t="s">
        <v>82</v>
      </c>
      <c r="B373" s="142">
        <v>927</v>
      </c>
      <c r="C373" s="310" t="s">
        <v>62</v>
      </c>
      <c r="D373" s="302" t="s">
        <v>43</v>
      </c>
      <c r="E373" s="306" t="s">
        <v>208</v>
      </c>
      <c r="F373" s="307" t="s">
        <v>8</v>
      </c>
      <c r="G373" s="333">
        <v>0</v>
      </c>
      <c r="H373" s="333">
        <v>0</v>
      </c>
      <c r="I373" s="284">
        <f t="shared" si="49"/>
        <v>0</v>
      </c>
    </row>
    <row r="374" spans="1:9" ht="51.75" x14ac:dyDescent="0.25">
      <c r="A374" s="74" t="s">
        <v>147</v>
      </c>
      <c r="B374" s="114">
        <v>927</v>
      </c>
      <c r="C374" s="213" t="s">
        <v>62</v>
      </c>
      <c r="D374" s="207" t="s">
        <v>43</v>
      </c>
      <c r="E374" s="268" t="s">
        <v>270</v>
      </c>
      <c r="F374" s="206" t="s">
        <v>8</v>
      </c>
      <c r="G374" s="333">
        <f>SUM(G375)</f>
        <v>0</v>
      </c>
      <c r="H374" s="333">
        <f>SUM(H375)</f>
        <v>0</v>
      </c>
      <c r="I374" s="284">
        <f t="shared" si="49"/>
        <v>0</v>
      </c>
    </row>
    <row r="375" spans="1:9" x14ac:dyDescent="0.25">
      <c r="A375" s="72" t="s">
        <v>12</v>
      </c>
      <c r="B375" s="114">
        <v>927</v>
      </c>
      <c r="C375" s="213" t="s">
        <v>62</v>
      </c>
      <c r="D375" s="207" t="s">
        <v>43</v>
      </c>
      <c r="E375" s="268" t="s">
        <v>270</v>
      </c>
      <c r="F375" s="206" t="s">
        <v>13</v>
      </c>
      <c r="G375" s="333">
        <v>0</v>
      </c>
      <c r="H375" s="333">
        <v>0</v>
      </c>
      <c r="I375" s="284">
        <f t="shared" si="49"/>
        <v>0</v>
      </c>
    </row>
    <row r="376" spans="1:9" ht="23.25" x14ac:dyDescent="0.25">
      <c r="A376" s="210" t="s">
        <v>347</v>
      </c>
      <c r="B376" s="114">
        <v>927</v>
      </c>
      <c r="C376" s="213" t="s">
        <v>62</v>
      </c>
      <c r="D376" s="207" t="s">
        <v>43</v>
      </c>
      <c r="E376" s="268" t="s">
        <v>270</v>
      </c>
      <c r="F376" s="206" t="s">
        <v>15</v>
      </c>
      <c r="G376" s="333">
        <f>SUM(G377+G382)</f>
        <v>0</v>
      </c>
      <c r="H376" s="333">
        <v>0</v>
      </c>
      <c r="I376" s="284">
        <f t="shared" si="49"/>
        <v>0</v>
      </c>
    </row>
    <row r="377" spans="1:9" ht="22.5" x14ac:dyDescent="0.25">
      <c r="A377" s="72" t="s">
        <v>128</v>
      </c>
      <c r="B377" s="114">
        <v>927</v>
      </c>
      <c r="C377" s="213" t="s">
        <v>62</v>
      </c>
      <c r="D377" s="207" t="s">
        <v>43</v>
      </c>
      <c r="E377" s="268" t="s">
        <v>270</v>
      </c>
      <c r="F377" s="206" t="s">
        <v>129</v>
      </c>
      <c r="G377" s="333">
        <f>SUM(G378)</f>
        <v>0</v>
      </c>
      <c r="H377" s="333">
        <f>SUM(H378)</f>
        <v>0</v>
      </c>
      <c r="I377" s="284">
        <f t="shared" si="49"/>
        <v>0</v>
      </c>
    </row>
    <row r="378" spans="1:9" x14ac:dyDescent="0.25">
      <c r="A378" s="67" t="s">
        <v>130</v>
      </c>
      <c r="B378" s="114">
        <v>927</v>
      </c>
      <c r="C378" s="213" t="s">
        <v>62</v>
      </c>
      <c r="D378" s="207" t="s">
        <v>43</v>
      </c>
      <c r="E378" s="268" t="s">
        <v>270</v>
      </c>
      <c r="F378" s="206" t="s">
        <v>131</v>
      </c>
      <c r="G378" s="333">
        <v>0</v>
      </c>
      <c r="H378" s="333">
        <v>0</v>
      </c>
      <c r="I378" s="284">
        <f t="shared" si="49"/>
        <v>0</v>
      </c>
    </row>
    <row r="379" spans="1:9" ht="39" x14ac:dyDescent="0.25">
      <c r="A379" s="222" t="s">
        <v>363</v>
      </c>
      <c r="B379" s="114">
        <v>927</v>
      </c>
      <c r="C379" s="213" t="s">
        <v>62</v>
      </c>
      <c r="D379" s="207" t="s">
        <v>43</v>
      </c>
      <c r="E379" s="214" t="s">
        <v>362</v>
      </c>
      <c r="F379" s="215" t="s">
        <v>8</v>
      </c>
      <c r="G379" s="333">
        <f t="shared" ref="G379:H380" si="57">SUM(G380)</f>
        <v>0</v>
      </c>
      <c r="H379" s="333">
        <f t="shared" si="57"/>
        <v>0</v>
      </c>
      <c r="I379" s="284">
        <f t="shared" si="49"/>
        <v>0</v>
      </c>
    </row>
    <row r="380" spans="1:9" x14ac:dyDescent="0.25">
      <c r="A380" s="219" t="s">
        <v>12</v>
      </c>
      <c r="B380" s="114">
        <v>927</v>
      </c>
      <c r="C380" s="206" t="s">
        <v>62</v>
      </c>
      <c r="D380" s="207" t="s">
        <v>43</v>
      </c>
      <c r="E380" s="214" t="s">
        <v>362</v>
      </c>
      <c r="F380" s="206" t="s">
        <v>13</v>
      </c>
      <c r="G380" s="333">
        <f t="shared" si="57"/>
        <v>0</v>
      </c>
      <c r="H380" s="333">
        <f t="shared" si="57"/>
        <v>0</v>
      </c>
      <c r="I380" s="284">
        <f t="shared" si="49"/>
        <v>0</v>
      </c>
    </row>
    <row r="381" spans="1:9" ht="23.25" x14ac:dyDescent="0.25">
      <c r="A381" s="210" t="s">
        <v>347</v>
      </c>
      <c r="B381" s="114">
        <v>927</v>
      </c>
      <c r="C381" s="213" t="s">
        <v>62</v>
      </c>
      <c r="D381" s="207" t="s">
        <v>43</v>
      </c>
      <c r="E381" s="214" t="s">
        <v>362</v>
      </c>
      <c r="F381" s="213" t="s">
        <v>15</v>
      </c>
      <c r="G381" s="333">
        <v>0</v>
      </c>
      <c r="H381" s="333">
        <v>0</v>
      </c>
      <c r="I381" s="284">
        <f t="shared" si="49"/>
        <v>0</v>
      </c>
    </row>
    <row r="382" spans="1:9" ht="51.75" x14ac:dyDescent="0.25">
      <c r="A382" s="74" t="s">
        <v>83</v>
      </c>
      <c r="B382" s="114">
        <v>927</v>
      </c>
      <c r="C382" s="213" t="s">
        <v>62</v>
      </c>
      <c r="D382" s="207" t="s">
        <v>43</v>
      </c>
      <c r="E382" s="268" t="s">
        <v>271</v>
      </c>
      <c r="F382" s="206" t="s">
        <v>8</v>
      </c>
      <c r="G382" s="333">
        <f>SUM(G383+G385)</f>
        <v>0</v>
      </c>
      <c r="H382" s="333">
        <f>SUM(H383+H385)</f>
        <v>0</v>
      </c>
      <c r="I382" s="284">
        <f t="shared" si="49"/>
        <v>0</v>
      </c>
    </row>
    <row r="383" spans="1:9" x14ac:dyDescent="0.25">
      <c r="A383" s="72" t="s">
        <v>12</v>
      </c>
      <c r="B383" s="114">
        <v>927</v>
      </c>
      <c r="C383" s="213" t="s">
        <v>62</v>
      </c>
      <c r="D383" s="207" t="s">
        <v>43</v>
      </c>
      <c r="E383" s="268" t="s">
        <v>271</v>
      </c>
      <c r="F383" s="206" t="s">
        <v>13</v>
      </c>
      <c r="G383" s="333">
        <v>0</v>
      </c>
      <c r="H383" s="333">
        <v>0</v>
      </c>
      <c r="I383" s="284">
        <f t="shared" si="49"/>
        <v>0</v>
      </c>
    </row>
    <row r="384" spans="1:9" ht="23.25" x14ac:dyDescent="0.25">
      <c r="A384" s="210" t="s">
        <v>347</v>
      </c>
      <c r="B384" s="114">
        <v>927</v>
      </c>
      <c r="C384" s="213" t="s">
        <v>62</v>
      </c>
      <c r="D384" s="207" t="s">
        <v>43</v>
      </c>
      <c r="E384" s="268" t="s">
        <v>271</v>
      </c>
      <c r="F384" s="206" t="s">
        <v>15</v>
      </c>
      <c r="G384" s="333"/>
      <c r="H384" s="333"/>
      <c r="I384" s="284">
        <f t="shared" si="49"/>
        <v>0</v>
      </c>
    </row>
    <row r="385" spans="1:9" ht="22.5" x14ac:dyDescent="0.25">
      <c r="A385" s="72" t="s">
        <v>128</v>
      </c>
      <c r="B385" s="114">
        <v>927</v>
      </c>
      <c r="C385" s="213" t="s">
        <v>62</v>
      </c>
      <c r="D385" s="207" t="s">
        <v>43</v>
      </c>
      <c r="E385" s="268" t="s">
        <v>271</v>
      </c>
      <c r="F385" s="206" t="s">
        <v>129</v>
      </c>
      <c r="G385" s="333">
        <f>SUM(G386)</f>
        <v>0</v>
      </c>
      <c r="H385" s="333">
        <f>SUM(H386)</f>
        <v>0</v>
      </c>
      <c r="I385" s="284">
        <f t="shared" si="49"/>
        <v>0</v>
      </c>
    </row>
    <row r="386" spans="1:9" x14ac:dyDescent="0.25">
      <c r="A386" s="67" t="s">
        <v>130</v>
      </c>
      <c r="B386" s="114">
        <v>927</v>
      </c>
      <c r="C386" s="213" t="s">
        <v>62</v>
      </c>
      <c r="D386" s="207" t="s">
        <v>43</v>
      </c>
      <c r="E386" s="268" t="s">
        <v>271</v>
      </c>
      <c r="F386" s="206" t="s">
        <v>131</v>
      </c>
      <c r="G386" s="333"/>
      <c r="H386" s="333"/>
      <c r="I386" s="284">
        <f t="shared" si="49"/>
        <v>0</v>
      </c>
    </row>
    <row r="387" spans="1:9" ht="26.25" x14ac:dyDescent="0.25">
      <c r="A387" s="76" t="s">
        <v>149</v>
      </c>
      <c r="B387" s="104">
        <v>927</v>
      </c>
      <c r="C387" s="310" t="s">
        <v>62</v>
      </c>
      <c r="D387" s="302" t="s">
        <v>150</v>
      </c>
      <c r="E387" s="306" t="s">
        <v>208</v>
      </c>
      <c r="F387" s="307" t="s">
        <v>8</v>
      </c>
      <c r="G387" s="332">
        <f>SUM(G391+G394+G397+G402+G388+G405)</f>
        <v>295444</v>
      </c>
      <c r="H387" s="332">
        <f>SUM(H391+H394+H397+H402+H388+H405)</f>
        <v>295444</v>
      </c>
      <c r="I387" s="284">
        <f t="shared" si="49"/>
        <v>0</v>
      </c>
    </row>
    <row r="388" spans="1:9" ht="39" x14ac:dyDescent="0.25">
      <c r="A388" s="222" t="s">
        <v>363</v>
      </c>
      <c r="B388" s="114">
        <v>927</v>
      </c>
      <c r="C388" s="213" t="s">
        <v>62</v>
      </c>
      <c r="D388" s="206" t="s">
        <v>150</v>
      </c>
      <c r="E388" s="214" t="s">
        <v>362</v>
      </c>
      <c r="F388" s="215" t="s">
        <v>8</v>
      </c>
      <c r="G388" s="333">
        <f t="shared" ref="G388:H389" si="58">SUM(G389)</f>
        <v>0</v>
      </c>
      <c r="H388" s="333">
        <f t="shared" si="58"/>
        <v>0</v>
      </c>
      <c r="I388" s="284">
        <f t="shared" si="49"/>
        <v>0</v>
      </c>
    </row>
    <row r="389" spans="1:9" x14ac:dyDescent="0.25">
      <c r="A389" s="219" t="s">
        <v>12</v>
      </c>
      <c r="B389" s="114">
        <v>927</v>
      </c>
      <c r="C389" s="206" t="s">
        <v>62</v>
      </c>
      <c r="D389" s="207">
        <v>12</v>
      </c>
      <c r="E389" s="214" t="s">
        <v>362</v>
      </c>
      <c r="F389" s="206" t="s">
        <v>13</v>
      </c>
      <c r="G389" s="333">
        <f t="shared" si="58"/>
        <v>0</v>
      </c>
      <c r="H389" s="333">
        <f t="shared" si="58"/>
        <v>0</v>
      </c>
      <c r="I389" s="284">
        <f t="shared" si="49"/>
        <v>0</v>
      </c>
    </row>
    <row r="390" spans="1:9" ht="23.25" x14ac:dyDescent="0.25">
      <c r="A390" s="210" t="s">
        <v>347</v>
      </c>
      <c r="B390" s="114">
        <v>927</v>
      </c>
      <c r="C390" s="213" t="s">
        <v>62</v>
      </c>
      <c r="D390" s="206" t="s">
        <v>150</v>
      </c>
      <c r="E390" s="214" t="s">
        <v>362</v>
      </c>
      <c r="F390" s="213" t="s">
        <v>15</v>
      </c>
      <c r="G390" s="333"/>
      <c r="H390" s="333"/>
      <c r="I390" s="284">
        <f t="shared" si="49"/>
        <v>0</v>
      </c>
    </row>
    <row r="391" spans="1:9" ht="26.25" x14ac:dyDescent="0.25">
      <c r="A391" s="74" t="s">
        <v>151</v>
      </c>
      <c r="B391" s="114">
        <v>927</v>
      </c>
      <c r="C391" s="213" t="s">
        <v>62</v>
      </c>
      <c r="D391" s="206" t="s">
        <v>150</v>
      </c>
      <c r="E391" s="214" t="s">
        <v>272</v>
      </c>
      <c r="F391" s="215" t="s">
        <v>8</v>
      </c>
      <c r="G391" s="333">
        <f t="shared" ref="G391:H392" si="59">SUM(G392)</f>
        <v>70000</v>
      </c>
      <c r="H391" s="333">
        <f t="shared" si="59"/>
        <v>70000</v>
      </c>
      <c r="I391" s="284">
        <f t="shared" si="49"/>
        <v>0</v>
      </c>
    </row>
    <row r="392" spans="1:9" x14ac:dyDescent="0.25">
      <c r="A392" s="72" t="s">
        <v>12</v>
      </c>
      <c r="B392" s="114">
        <v>927</v>
      </c>
      <c r="C392" s="206" t="s">
        <v>62</v>
      </c>
      <c r="D392" s="207">
        <v>12</v>
      </c>
      <c r="E392" s="214" t="s">
        <v>272</v>
      </c>
      <c r="F392" s="206" t="s">
        <v>13</v>
      </c>
      <c r="G392" s="333">
        <f t="shared" si="59"/>
        <v>70000</v>
      </c>
      <c r="H392" s="333">
        <f t="shared" si="59"/>
        <v>70000</v>
      </c>
      <c r="I392" s="284">
        <f t="shared" si="49"/>
        <v>0</v>
      </c>
    </row>
    <row r="393" spans="1:9" ht="23.25" x14ac:dyDescent="0.25">
      <c r="A393" s="210" t="s">
        <v>347</v>
      </c>
      <c r="B393" s="114">
        <v>927</v>
      </c>
      <c r="C393" s="213" t="s">
        <v>62</v>
      </c>
      <c r="D393" s="206" t="s">
        <v>150</v>
      </c>
      <c r="E393" s="214" t="s">
        <v>272</v>
      </c>
      <c r="F393" s="213" t="s">
        <v>15</v>
      </c>
      <c r="G393" s="333">
        <v>70000</v>
      </c>
      <c r="H393" s="333">
        <v>70000</v>
      </c>
      <c r="I393" s="284">
        <f t="shared" si="49"/>
        <v>0</v>
      </c>
    </row>
    <row r="394" spans="1:9" ht="26.25" x14ac:dyDescent="0.25">
      <c r="A394" s="74" t="s">
        <v>152</v>
      </c>
      <c r="B394" s="114">
        <v>927</v>
      </c>
      <c r="C394" s="213" t="s">
        <v>62</v>
      </c>
      <c r="D394" s="206" t="s">
        <v>150</v>
      </c>
      <c r="E394" s="214" t="s">
        <v>273</v>
      </c>
      <c r="F394" s="215" t="s">
        <v>8</v>
      </c>
      <c r="G394" s="333">
        <f t="shared" ref="G394:H395" si="60">SUM(G395)</f>
        <v>0</v>
      </c>
      <c r="H394" s="333">
        <f t="shared" si="60"/>
        <v>0</v>
      </c>
      <c r="I394" s="284">
        <f t="shared" si="49"/>
        <v>0</v>
      </c>
    </row>
    <row r="395" spans="1:9" x14ac:dyDescent="0.25">
      <c r="A395" s="72" t="s">
        <v>12</v>
      </c>
      <c r="B395" s="114">
        <v>927</v>
      </c>
      <c r="C395" s="206" t="s">
        <v>62</v>
      </c>
      <c r="D395" s="207">
        <v>12</v>
      </c>
      <c r="E395" s="214" t="s">
        <v>273</v>
      </c>
      <c r="F395" s="206" t="s">
        <v>13</v>
      </c>
      <c r="G395" s="333">
        <f t="shared" si="60"/>
        <v>0</v>
      </c>
      <c r="H395" s="333">
        <f t="shared" si="60"/>
        <v>0</v>
      </c>
      <c r="I395" s="284">
        <f t="shared" si="49"/>
        <v>0</v>
      </c>
    </row>
    <row r="396" spans="1:9" ht="23.25" x14ac:dyDescent="0.25">
      <c r="A396" s="210" t="s">
        <v>347</v>
      </c>
      <c r="B396" s="114">
        <v>927</v>
      </c>
      <c r="C396" s="213" t="s">
        <v>62</v>
      </c>
      <c r="D396" s="206" t="s">
        <v>150</v>
      </c>
      <c r="E396" s="214" t="s">
        <v>273</v>
      </c>
      <c r="F396" s="213" t="s">
        <v>15</v>
      </c>
      <c r="G396" s="333">
        <v>0</v>
      </c>
      <c r="H396" s="333">
        <v>0</v>
      </c>
      <c r="I396" s="284">
        <f t="shared" si="49"/>
        <v>0</v>
      </c>
    </row>
    <row r="397" spans="1:9" ht="64.5" x14ac:dyDescent="0.25">
      <c r="A397" s="74" t="s">
        <v>153</v>
      </c>
      <c r="B397" s="114">
        <v>927</v>
      </c>
      <c r="C397" s="213" t="s">
        <v>62</v>
      </c>
      <c r="D397" s="206" t="s">
        <v>150</v>
      </c>
      <c r="E397" s="214" t="s">
        <v>274</v>
      </c>
      <c r="F397" s="206" t="s">
        <v>8</v>
      </c>
      <c r="G397" s="333">
        <f>SUM(G398+G400)</f>
        <v>225444</v>
      </c>
      <c r="H397" s="333">
        <f>SUM(H398+H400)</f>
        <v>225444</v>
      </c>
      <c r="I397" s="284">
        <f t="shared" si="49"/>
        <v>0</v>
      </c>
    </row>
    <row r="398" spans="1:9" ht="43.5" x14ac:dyDescent="0.25">
      <c r="A398" s="72" t="s">
        <v>45</v>
      </c>
      <c r="B398" s="114">
        <v>927</v>
      </c>
      <c r="C398" s="213" t="s">
        <v>62</v>
      </c>
      <c r="D398" s="206" t="s">
        <v>150</v>
      </c>
      <c r="E398" s="214" t="s">
        <v>274</v>
      </c>
      <c r="F398" s="206" t="s">
        <v>46</v>
      </c>
      <c r="G398" s="333">
        <f>SUM(G399)</f>
        <v>198670</v>
      </c>
      <c r="H398" s="333">
        <f>SUM(H399)</f>
        <v>198670</v>
      </c>
      <c r="I398" s="284">
        <f t="shared" si="49"/>
        <v>0</v>
      </c>
    </row>
    <row r="399" spans="1:9" x14ac:dyDescent="0.25">
      <c r="A399" s="67" t="s">
        <v>47</v>
      </c>
      <c r="B399" s="114">
        <v>927</v>
      </c>
      <c r="C399" s="213" t="s">
        <v>62</v>
      </c>
      <c r="D399" s="206" t="s">
        <v>150</v>
      </c>
      <c r="E399" s="214" t="s">
        <v>274</v>
      </c>
      <c r="F399" s="206" t="s">
        <v>48</v>
      </c>
      <c r="G399" s="333">
        <v>198670</v>
      </c>
      <c r="H399" s="333">
        <v>198670</v>
      </c>
      <c r="I399" s="284">
        <f t="shared" si="49"/>
        <v>0</v>
      </c>
    </row>
    <row r="400" spans="1:9" x14ac:dyDescent="0.25">
      <c r="A400" s="72" t="s">
        <v>12</v>
      </c>
      <c r="B400" s="114">
        <v>927</v>
      </c>
      <c r="C400" s="213" t="s">
        <v>62</v>
      </c>
      <c r="D400" s="206" t="s">
        <v>150</v>
      </c>
      <c r="E400" s="214" t="s">
        <v>274</v>
      </c>
      <c r="F400" s="206" t="s">
        <v>13</v>
      </c>
      <c r="G400" s="333">
        <f>SUM(G401)</f>
        <v>26774</v>
      </c>
      <c r="H400" s="333">
        <f>SUM(H401)</f>
        <v>26774</v>
      </c>
      <c r="I400" s="284">
        <f t="shared" ref="I400:I475" si="61">SUM(H400-G400)</f>
        <v>0</v>
      </c>
    </row>
    <row r="401" spans="1:9" ht="23.25" x14ac:dyDescent="0.25">
      <c r="A401" s="210" t="s">
        <v>347</v>
      </c>
      <c r="B401" s="114">
        <v>927</v>
      </c>
      <c r="C401" s="213" t="s">
        <v>62</v>
      </c>
      <c r="D401" s="206" t="s">
        <v>150</v>
      </c>
      <c r="E401" s="214" t="s">
        <v>274</v>
      </c>
      <c r="F401" s="206" t="s">
        <v>15</v>
      </c>
      <c r="G401" s="333">
        <v>26774</v>
      </c>
      <c r="H401" s="333">
        <v>26774</v>
      </c>
      <c r="I401" s="284">
        <f t="shared" si="61"/>
        <v>0</v>
      </c>
    </row>
    <row r="402" spans="1:9" ht="26.25" x14ac:dyDescent="0.25">
      <c r="A402" s="344" t="s">
        <v>119</v>
      </c>
      <c r="B402" s="122">
        <v>927</v>
      </c>
      <c r="C402" s="213" t="s">
        <v>62</v>
      </c>
      <c r="D402" s="206" t="s">
        <v>150</v>
      </c>
      <c r="E402" s="251" t="s">
        <v>359</v>
      </c>
      <c r="F402" s="255" t="s">
        <v>8</v>
      </c>
      <c r="G402" s="333">
        <f t="shared" ref="G402:H406" si="62">SUM(G403)</f>
        <v>0</v>
      </c>
      <c r="H402" s="333">
        <f t="shared" si="62"/>
        <v>0</v>
      </c>
      <c r="I402" s="284">
        <f t="shared" si="61"/>
        <v>0</v>
      </c>
    </row>
    <row r="403" spans="1:9" x14ac:dyDescent="0.25">
      <c r="A403" s="219" t="s">
        <v>12</v>
      </c>
      <c r="B403" s="114">
        <v>927</v>
      </c>
      <c r="C403" s="213" t="s">
        <v>62</v>
      </c>
      <c r="D403" s="206" t="s">
        <v>150</v>
      </c>
      <c r="E403" s="207" t="s">
        <v>359</v>
      </c>
      <c r="F403" s="206" t="s">
        <v>13</v>
      </c>
      <c r="G403" s="333">
        <f t="shared" si="62"/>
        <v>0</v>
      </c>
      <c r="H403" s="333">
        <f t="shared" si="62"/>
        <v>0</v>
      </c>
      <c r="I403" s="284">
        <f t="shared" si="61"/>
        <v>0</v>
      </c>
    </row>
    <row r="404" spans="1:9" ht="23.25" x14ac:dyDescent="0.25">
      <c r="A404" s="210" t="s">
        <v>347</v>
      </c>
      <c r="B404" s="114">
        <v>927</v>
      </c>
      <c r="C404" s="213" t="s">
        <v>62</v>
      </c>
      <c r="D404" s="206" t="s">
        <v>150</v>
      </c>
      <c r="E404" s="207" t="s">
        <v>359</v>
      </c>
      <c r="F404" s="206" t="s">
        <v>15</v>
      </c>
      <c r="G404" s="333">
        <v>0</v>
      </c>
      <c r="H404" s="333">
        <v>0</v>
      </c>
      <c r="I404" s="284">
        <f t="shared" si="61"/>
        <v>0</v>
      </c>
    </row>
    <row r="405" spans="1:9" ht="26.25" x14ac:dyDescent="0.25">
      <c r="A405" s="344" t="s">
        <v>401</v>
      </c>
      <c r="B405" s="122">
        <v>927</v>
      </c>
      <c r="C405" s="213" t="s">
        <v>62</v>
      </c>
      <c r="D405" s="206" t="s">
        <v>150</v>
      </c>
      <c r="E405" s="251" t="s">
        <v>400</v>
      </c>
      <c r="F405" s="255" t="s">
        <v>8</v>
      </c>
      <c r="G405" s="333">
        <f t="shared" si="62"/>
        <v>0</v>
      </c>
      <c r="H405" s="333">
        <f t="shared" si="62"/>
        <v>0</v>
      </c>
      <c r="I405" s="284">
        <f t="shared" si="61"/>
        <v>0</v>
      </c>
    </row>
    <row r="406" spans="1:9" x14ac:dyDescent="0.25">
      <c r="A406" s="219" t="s">
        <v>12</v>
      </c>
      <c r="B406" s="114">
        <v>927</v>
      </c>
      <c r="C406" s="213" t="s">
        <v>62</v>
      </c>
      <c r="D406" s="206" t="s">
        <v>150</v>
      </c>
      <c r="E406" s="251" t="s">
        <v>400</v>
      </c>
      <c r="F406" s="206" t="s">
        <v>13</v>
      </c>
      <c r="G406" s="333">
        <f t="shared" si="62"/>
        <v>0</v>
      </c>
      <c r="H406" s="333">
        <f t="shared" si="62"/>
        <v>0</v>
      </c>
      <c r="I406" s="284">
        <f t="shared" si="61"/>
        <v>0</v>
      </c>
    </row>
    <row r="407" spans="1:9" ht="23.25" x14ac:dyDescent="0.25">
      <c r="A407" s="210" t="s">
        <v>347</v>
      </c>
      <c r="B407" s="114">
        <v>927</v>
      </c>
      <c r="C407" s="213" t="s">
        <v>62</v>
      </c>
      <c r="D407" s="206" t="s">
        <v>150</v>
      </c>
      <c r="E407" s="251" t="s">
        <v>400</v>
      </c>
      <c r="F407" s="206" t="s">
        <v>15</v>
      </c>
      <c r="G407" s="333">
        <v>0</v>
      </c>
      <c r="H407" s="333">
        <v>0</v>
      </c>
      <c r="I407" s="284">
        <f t="shared" si="61"/>
        <v>0</v>
      </c>
    </row>
    <row r="408" spans="1:9" ht="18.75" x14ac:dyDescent="0.3">
      <c r="A408" s="83" t="s">
        <v>84</v>
      </c>
      <c r="B408" s="142">
        <v>927</v>
      </c>
      <c r="C408" s="239" t="s">
        <v>85</v>
      </c>
      <c r="D408" s="234" t="s">
        <v>7</v>
      </c>
      <c r="E408" s="239" t="s">
        <v>208</v>
      </c>
      <c r="F408" s="239" t="s">
        <v>8</v>
      </c>
      <c r="G408" s="332">
        <f>SUM(G409+G413)</f>
        <v>47328</v>
      </c>
      <c r="H408" s="332">
        <f>SUM(H409+H413)</f>
        <v>8974276.3699999992</v>
      </c>
      <c r="I408" s="284">
        <f t="shared" si="61"/>
        <v>8926948.3699999992</v>
      </c>
    </row>
    <row r="409" spans="1:9" ht="18.75" x14ac:dyDescent="0.3">
      <c r="A409" s="96" t="s">
        <v>154</v>
      </c>
      <c r="B409" s="104">
        <v>927</v>
      </c>
      <c r="C409" s="310" t="s">
        <v>85</v>
      </c>
      <c r="D409" s="302" t="s">
        <v>24</v>
      </c>
      <c r="E409" s="310" t="s">
        <v>208</v>
      </c>
      <c r="F409" s="310" t="s">
        <v>8</v>
      </c>
      <c r="G409" s="332">
        <f t="shared" ref="G409:H411" si="63">SUM(G410)</f>
        <v>47328</v>
      </c>
      <c r="H409" s="332">
        <f t="shared" si="63"/>
        <v>47328</v>
      </c>
      <c r="I409" s="284">
        <f t="shared" si="61"/>
        <v>0</v>
      </c>
    </row>
    <row r="410" spans="1:9" ht="51.75" x14ac:dyDescent="0.25">
      <c r="A410" s="74" t="s">
        <v>155</v>
      </c>
      <c r="B410" s="104">
        <v>927</v>
      </c>
      <c r="C410" s="310" t="s">
        <v>85</v>
      </c>
      <c r="D410" s="302" t="s">
        <v>24</v>
      </c>
      <c r="E410" s="303" t="s">
        <v>275</v>
      </c>
      <c r="F410" s="304" t="s">
        <v>8</v>
      </c>
      <c r="G410" s="332">
        <f t="shared" si="63"/>
        <v>47328</v>
      </c>
      <c r="H410" s="332">
        <f t="shared" si="63"/>
        <v>47328</v>
      </c>
      <c r="I410" s="284">
        <f t="shared" si="61"/>
        <v>0</v>
      </c>
    </row>
    <row r="411" spans="1:9" x14ac:dyDescent="0.25">
      <c r="A411" s="72" t="s">
        <v>12</v>
      </c>
      <c r="B411" s="114">
        <v>927</v>
      </c>
      <c r="C411" s="213" t="s">
        <v>85</v>
      </c>
      <c r="D411" s="206" t="s">
        <v>24</v>
      </c>
      <c r="E411" s="207" t="s">
        <v>275</v>
      </c>
      <c r="F411" s="206" t="s">
        <v>13</v>
      </c>
      <c r="G411" s="333">
        <f t="shared" si="63"/>
        <v>47328</v>
      </c>
      <c r="H411" s="333">
        <f t="shared" si="63"/>
        <v>47328</v>
      </c>
      <c r="I411" s="284">
        <f t="shared" si="61"/>
        <v>0</v>
      </c>
    </row>
    <row r="412" spans="1:9" ht="23.25" x14ac:dyDescent="0.25">
      <c r="A412" s="210" t="s">
        <v>347</v>
      </c>
      <c r="B412" s="114">
        <v>927</v>
      </c>
      <c r="C412" s="213" t="s">
        <v>85</v>
      </c>
      <c r="D412" s="206" t="s">
        <v>24</v>
      </c>
      <c r="E412" s="207" t="s">
        <v>275</v>
      </c>
      <c r="F412" s="206" t="s">
        <v>15</v>
      </c>
      <c r="G412" s="333">
        <v>47328</v>
      </c>
      <c r="H412" s="333">
        <v>47328</v>
      </c>
      <c r="I412" s="284">
        <f t="shared" si="61"/>
        <v>0</v>
      </c>
    </row>
    <row r="413" spans="1:9" ht="15.75" x14ac:dyDescent="0.25">
      <c r="A413" s="84" t="s">
        <v>89</v>
      </c>
      <c r="B413" s="104">
        <v>927</v>
      </c>
      <c r="C413" s="310" t="s">
        <v>85</v>
      </c>
      <c r="D413" s="302" t="s">
        <v>31</v>
      </c>
      <c r="E413" s="310" t="s">
        <v>208</v>
      </c>
      <c r="F413" s="310" t="s">
        <v>8</v>
      </c>
      <c r="G413" s="332">
        <f>SUM(G414+G417+G420+G423+G426+G429)</f>
        <v>0</v>
      </c>
      <c r="H413" s="332">
        <f>SUM(H414+H417+H420+H423+H426+H429)</f>
        <v>8926948.3699999992</v>
      </c>
      <c r="I413" s="284">
        <f t="shared" si="61"/>
        <v>8926948.3699999992</v>
      </c>
    </row>
    <row r="414" spans="1:9" ht="90" x14ac:dyDescent="0.25">
      <c r="A414" s="212" t="s">
        <v>472</v>
      </c>
      <c r="B414" s="114">
        <v>927</v>
      </c>
      <c r="C414" s="213" t="s">
        <v>85</v>
      </c>
      <c r="D414" s="206" t="s">
        <v>31</v>
      </c>
      <c r="E414" s="214" t="s">
        <v>277</v>
      </c>
      <c r="F414" s="213" t="s">
        <v>8</v>
      </c>
      <c r="G414" s="333">
        <f t="shared" ref="G414:H415" si="64">SUM(G415)</f>
        <v>0</v>
      </c>
      <c r="H414" s="333">
        <f t="shared" si="64"/>
        <v>7743040.5</v>
      </c>
      <c r="I414" s="334">
        <f t="shared" si="61"/>
        <v>7743040.5</v>
      </c>
    </row>
    <row r="415" spans="1:9" ht="22.5" x14ac:dyDescent="0.25">
      <c r="A415" s="219" t="s">
        <v>128</v>
      </c>
      <c r="B415" s="114">
        <v>927</v>
      </c>
      <c r="C415" s="213" t="s">
        <v>85</v>
      </c>
      <c r="D415" s="206" t="s">
        <v>31</v>
      </c>
      <c r="E415" s="214" t="s">
        <v>277</v>
      </c>
      <c r="F415" s="213" t="s">
        <v>129</v>
      </c>
      <c r="G415" s="333">
        <f t="shared" si="64"/>
        <v>0</v>
      </c>
      <c r="H415" s="333">
        <f t="shared" si="64"/>
        <v>7743040.5</v>
      </c>
      <c r="I415" s="334">
        <f t="shared" si="61"/>
        <v>7743040.5</v>
      </c>
    </row>
    <row r="416" spans="1:9" x14ac:dyDescent="0.25">
      <c r="A416" s="210" t="s">
        <v>130</v>
      </c>
      <c r="B416" s="114">
        <v>927</v>
      </c>
      <c r="C416" s="213" t="s">
        <v>85</v>
      </c>
      <c r="D416" s="206" t="s">
        <v>31</v>
      </c>
      <c r="E416" s="214" t="s">
        <v>277</v>
      </c>
      <c r="F416" s="213" t="s">
        <v>131</v>
      </c>
      <c r="G416" s="333">
        <v>0</v>
      </c>
      <c r="H416" s="333">
        <v>7743040.5</v>
      </c>
      <c r="I416" s="334">
        <f t="shared" si="61"/>
        <v>7743040.5</v>
      </c>
    </row>
    <row r="417" spans="1:9" ht="102.75" x14ac:dyDescent="0.25">
      <c r="A417" s="212" t="s">
        <v>473</v>
      </c>
      <c r="B417" s="114">
        <v>927</v>
      </c>
      <c r="C417" s="213" t="s">
        <v>85</v>
      </c>
      <c r="D417" s="206" t="s">
        <v>31</v>
      </c>
      <c r="E417" s="214" t="s">
        <v>468</v>
      </c>
      <c r="F417" s="213" t="s">
        <v>8</v>
      </c>
      <c r="G417" s="333">
        <f t="shared" ref="G417:H418" si="65">SUM(G418)</f>
        <v>0</v>
      </c>
      <c r="H417" s="333">
        <f t="shared" si="65"/>
        <v>407528</v>
      </c>
      <c r="I417" s="334">
        <f t="shared" si="61"/>
        <v>407528</v>
      </c>
    </row>
    <row r="418" spans="1:9" ht="22.5" x14ac:dyDescent="0.25">
      <c r="A418" s="219" t="s">
        <v>128</v>
      </c>
      <c r="B418" s="114">
        <v>927</v>
      </c>
      <c r="C418" s="213" t="s">
        <v>85</v>
      </c>
      <c r="D418" s="206" t="s">
        <v>31</v>
      </c>
      <c r="E418" s="214" t="s">
        <v>468</v>
      </c>
      <c r="F418" s="213" t="s">
        <v>129</v>
      </c>
      <c r="G418" s="333">
        <f t="shared" si="65"/>
        <v>0</v>
      </c>
      <c r="H418" s="333">
        <f t="shared" si="65"/>
        <v>407528</v>
      </c>
      <c r="I418" s="334">
        <f t="shared" si="61"/>
        <v>407528</v>
      </c>
    </row>
    <row r="419" spans="1:9" x14ac:dyDescent="0.25">
      <c r="A419" s="210" t="s">
        <v>130</v>
      </c>
      <c r="B419" s="114">
        <v>927</v>
      </c>
      <c r="C419" s="213" t="s">
        <v>85</v>
      </c>
      <c r="D419" s="206" t="s">
        <v>31</v>
      </c>
      <c r="E419" s="214" t="s">
        <v>468</v>
      </c>
      <c r="F419" s="213" t="s">
        <v>131</v>
      </c>
      <c r="G419" s="333">
        <v>0</v>
      </c>
      <c r="H419" s="333">
        <v>407528</v>
      </c>
      <c r="I419" s="334">
        <f t="shared" si="61"/>
        <v>407528</v>
      </c>
    </row>
    <row r="420" spans="1:9" ht="26.25" x14ac:dyDescent="0.25">
      <c r="A420" s="69" t="s">
        <v>156</v>
      </c>
      <c r="B420" s="114">
        <v>927</v>
      </c>
      <c r="C420" s="213" t="s">
        <v>85</v>
      </c>
      <c r="D420" s="206" t="s">
        <v>31</v>
      </c>
      <c r="E420" s="214" t="s">
        <v>276</v>
      </c>
      <c r="F420" s="213" t="s">
        <v>8</v>
      </c>
      <c r="G420" s="333">
        <f t="shared" ref="G420:H421" si="66">SUM(G421)</f>
        <v>0</v>
      </c>
      <c r="H420" s="333">
        <f t="shared" si="66"/>
        <v>0</v>
      </c>
      <c r="I420" s="284">
        <f t="shared" si="61"/>
        <v>0</v>
      </c>
    </row>
    <row r="421" spans="1:9" ht="22.5" x14ac:dyDescent="0.25">
      <c r="A421" s="72" t="s">
        <v>128</v>
      </c>
      <c r="B421" s="114">
        <v>927</v>
      </c>
      <c r="C421" s="213" t="s">
        <v>85</v>
      </c>
      <c r="D421" s="206" t="s">
        <v>31</v>
      </c>
      <c r="E421" s="214" t="s">
        <v>276</v>
      </c>
      <c r="F421" s="213" t="s">
        <v>129</v>
      </c>
      <c r="G421" s="333">
        <f t="shared" si="66"/>
        <v>0</v>
      </c>
      <c r="H421" s="333">
        <f t="shared" si="66"/>
        <v>0</v>
      </c>
      <c r="I421" s="284">
        <f t="shared" si="61"/>
        <v>0</v>
      </c>
    </row>
    <row r="422" spans="1:9" x14ac:dyDescent="0.25">
      <c r="A422" s="67" t="s">
        <v>130</v>
      </c>
      <c r="B422" s="114">
        <v>927</v>
      </c>
      <c r="C422" s="213" t="s">
        <v>85</v>
      </c>
      <c r="D422" s="206" t="s">
        <v>31</v>
      </c>
      <c r="E422" s="214" t="s">
        <v>276</v>
      </c>
      <c r="F422" s="213" t="s">
        <v>131</v>
      </c>
      <c r="G422" s="333">
        <v>0</v>
      </c>
      <c r="H422" s="333">
        <v>0</v>
      </c>
      <c r="I422" s="284">
        <f t="shared" si="61"/>
        <v>0</v>
      </c>
    </row>
    <row r="423" spans="1:9" x14ac:dyDescent="0.25">
      <c r="A423" s="390" t="s">
        <v>428</v>
      </c>
      <c r="B423" s="114">
        <v>927</v>
      </c>
      <c r="C423" s="213" t="s">
        <v>85</v>
      </c>
      <c r="D423" s="206" t="s">
        <v>31</v>
      </c>
      <c r="E423" s="214" t="s">
        <v>278</v>
      </c>
      <c r="F423" s="213" t="s">
        <v>8</v>
      </c>
      <c r="G423" s="333">
        <f t="shared" ref="G423:H424" si="67">SUM(G424)</f>
        <v>0</v>
      </c>
      <c r="H423" s="333">
        <f t="shared" si="67"/>
        <v>0</v>
      </c>
      <c r="I423" s="284">
        <f t="shared" si="61"/>
        <v>0</v>
      </c>
    </row>
    <row r="424" spans="1:9" x14ac:dyDescent="0.25">
      <c r="A424" s="67" t="s">
        <v>12</v>
      </c>
      <c r="B424" s="114">
        <v>927</v>
      </c>
      <c r="C424" s="213" t="s">
        <v>85</v>
      </c>
      <c r="D424" s="206" t="s">
        <v>31</v>
      </c>
      <c r="E424" s="214" t="s">
        <v>278</v>
      </c>
      <c r="F424" s="213" t="s">
        <v>13</v>
      </c>
      <c r="G424" s="333">
        <f t="shared" si="67"/>
        <v>0</v>
      </c>
      <c r="H424" s="333">
        <f t="shared" si="67"/>
        <v>0</v>
      </c>
      <c r="I424" s="284">
        <f t="shared" si="61"/>
        <v>0</v>
      </c>
    </row>
    <row r="425" spans="1:9" ht="23.25" x14ac:dyDescent="0.25">
      <c r="A425" s="210" t="s">
        <v>347</v>
      </c>
      <c r="B425" s="114">
        <v>927</v>
      </c>
      <c r="C425" s="213" t="s">
        <v>85</v>
      </c>
      <c r="D425" s="206" t="s">
        <v>31</v>
      </c>
      <c r="E425" s="214" t="s">
        <v>278</v>
      </c>
      <c r="F425" s="213" t="s">
        <v>15</v>
      </c>
      <c r="G425" s="333">
        <v>0</v>
      </c>
      <c r="H425" s="333">
        <v>0</v>
      </c>
      <c r="I425" s="284">
        <f t="shared" si="61"/>
        <v>0</v>
      </c>
    </row>
    <row r="426" spans="1:9" ht="26.25" x14ac:dyDescent="0.25">
      <c r="A426" s="212" t="s">
        <v>471</v>
      </c>
      <c r="B426" s="114">
        <v>927</v>
      </c>
      <c r="C426" s="213" t="s">
        <v>85</v>
      </c>
      <c r="D426" s="206" t="s">
        <v>31</v>
      </c>
      <c r="E426" s="214" t="s">
        <v>470</v>
      </c>
      <c r="F426" s="213" t="s">
        <v>8</v>
      </c>
      <c r="G426" s="333">
        <f t="shared" ref="G426:H427" si="68">SUM(G427)</f>
        <v>0</v>
      </c>
      <c r="H426" s="333">
        <f t="shared" si="68"/>
        <v>776379.87</v>
      </c>
      <c r="I426" s="334">
        <f t="shared" ref="I426:I428" si="69">SUM(H426-G426)</f>
        <v>776379.87</v>
      </c>
    </row>
    <row r="427" spans="1:9" ht="22.5" x14ac:dyDescent="0.25">
      <c r="A427" s="219" t="s">
        <v>128</v>
      </c>
      <c r="B427" s="114">
        <v>927</v>
      </c>
      <c r="C427" s="213" t="s">
        <v>85</v>
      </c>
      <c r="D427" s="206" t="s">
        <v>31</v>
      </c>
      <c r="E427" s="214" t="s">
        <v>470</v>
      </c>
      <c r="F427" s="213" t="s">
        <v>129</v>
      </c>
      <c r="G427" s="333">
        <f t="shared" si="68"/>
        <v>0</v>
      </c>
      <c r="H427" s="333">
        <f t="shared" si="68"/>
        <v>776379.87</v>
      </c>
      <c r="I427" s="334">
        <f t="shared" si="69"/>
        <v>776379.87</v>
      </c>
    </row>
    <row r="428" spans="1:9" x14ac:dyDescent="0.25">
      <c r="A428" s="210" t="s">
        <v>130</v>
      </c>
      <c r="B428" s="114">
        <v>927</v>
      </c>
      <c r="C428" s="213" t="s">
        <v>85</v>
      </c>
      <c r="D428" s="206" t="s">
        <v>31</v>
      </c>
      <c r="E428" s="214" t="s">
        <v>470</v>
      </c>
      <c r="F428" s="213" t="s">
        <v>131</v>
      </c>
      <c r="G428" s="333">
        <v>0</v>
      </c>
      <c r="H428" s="333">
        <v>776379.87</v>
      </c>
      <c r="I428" s="334">
        <f t="shared" si="69"/>
        <v>776379.87</v>
      </c>
    </row>
    <row r="429" spans="1:9" ht="39" x14ac:dyDescent="0.25">
      <c r="A429" s="69" t="s">
        <v>148</v>
      </c>
      <c r="B429" s="114">
        <v>927</v>
      </c>
      <c r="C429" s="213" t="s">
        <v>85</v>
      </c>
      <c r="D429" s="206" t="s">
        <v>31</v>
      </c>
      <c r="E429" s="214" t="s">
        <v>279</v>
      </c>
      <c r="F429" s="213" t="s">
        <v>8</v>
      </c>
      <c r="G429" s="333">
        <f t="shared" ref="G429:H430" si="70">SUM(G430)</f>
        <v>0</v>
      </c>
      <c r="H429" s="333">
        <f t="shared" si="70"/>
        <v>0</v>
      </c>
      <c r="I429" s="284">
        <f t="shared" si="61"/>
        <v>0</v>
      </c>
    </row>
    <row r="430" spans="1:9" ht="22.5" x14ac:dyDescent="0.25">
      <c r="A430" s="72" t="s">
        <v>128</v>
      </c>
      <c r="B430" s="114">
        <v>927</v>
      </c>
      <c r="C430" s="213" t="s">
        <v>85</v>
      </c>
      <c r="D430" s="206" t="s">
        <v>31</v>
      </c>
      <c r="E430" s="214" t="s">
        <v>279</v>
      </c>
      <c r="F430" s="213" t="s">
        <v>129</v>
      </c>
      <c r="G430" s="333">
        <f t="shared" si="70"/>
        <v>0</v>
      </c>
      <c r="H430" s="333">
        <f t="shared" si="70"/>
        <v>0</v>
      </c>
      <c r="I430" s="284">
        <f t="shared" si="61"/>
        <v>0</v>
      </c>
    </row>
    <row r="431" spans="1:9" x14ac:dyDescent="0.25">
      <c r="A431" s="67" t="s">
        <v>130</v>
      </c>
      <c r="B431" s="114">
        <v>927</v>
      </c>
      <c r="C431" s="213" t="s">
        <v>85</v>
      </c>
      <c r="D431" s="206" t="s">
        <v>31</v>
      </c>
      <c r="E431" s="214" t="s">
        <v>279</v>
      </c>
      <c r="F431" s="213" t="s">
        <v>131</v>
      </c>
      <c r="G431" s="333">
        <v>0</v>
      </c>
      <c r="H431" s="333">
        <v>0</v>
      </c>
      <c r="I431" s="284">
        <f t="shared" si="61"/>
        <v>0</v>
      </c>
    </row>
    <row r="432" spans="1:9" ht="36" x14ac:dyDescent="0.25">
      <c r="A432" s="233" t="s">
        <v>388</v>
      </c>
      <c r="B432" s="239" t="s">
        <v>157</v>
      </c>
      <c r="C432" s="239" t="s">
        <v>68</v>
      </c>
      <c r="D432" s="235" t="s">
        <v>7</v>
      </c>
      <c r="E432" s="235" t="s">
        <v>208</v>
      </c>
      <c r="F432" s="235" t="s">
        <v>8</v>
      </c>
      <c r="G432" s="284">
        <f>SUM(G433)</f>
        <v>0</v>
      </c>
      <c r="H432" s="284">
        <f>SUM(H433)</f>
        <v>144400</v>
      </c>
      <c r="I432" s="284">
        <f t="shared" si="61"/>
        <v>144400</v>
      </c>
    </row>
    <row r="433" spans="1:9" x14ac:dyDescent="0.25">
      <c r="A433" s="209" t="s">
        <v>389</v>
      </c>
      <c r="B433" s="89">
        <v>927</v>
      </c>
      <c r="C433" s="310" t="s">
        <v>68</v>
      </c>
      <c r="D433" s="306" t="s">
        <v>85</v>
      </c>
      <c r="E433" s="306" t="s">
        <v>208</v>
      </c>
      <c r="F433" s="307" t="s">
        <v>8</v>
      </c>
      <c r="G433" s="284">
        <f>SUM(G434+G437+G440)</f>
        <v>0</v>
      </c>
      <c r="H433" s="284">
        <f>SUM(H434+H437+H440)</f>
        <v>144400</v>
      </c>
      <c r="I433" s="284">
        <f t="shared" si="61"/>
        <v>144400</v>
      </c>
    </row>
    <row r="434" spans="1:9" ht="39" x14ac:dyDescent="0.25">
      <c r="A434" s="217" t="s">
        <v>391</v>
      </c>
      <c r="B434" s="90">
        <v>927</v>
      </c>
      <c r="C434" s="213" t="s">
        <v>68</v>
      </c>
      <c r="D434" s="214" t="s">
        <v>85</v>
      </c>
      <c r="E434" s="214" t="s">
        <v>381</v>
      </c>
      <c r="F434" s="215" t="s">
        <v>8</v>
      </c>
      <c r="G434" s="334">
        <f t="shared" ref="G434:H435" si="71">SUM(G435)</f>
        <v>0</v>
      </c>
      <c r="H434" s="334">
        <f t="shared" si="71"/>
        <v>0</v>
      </c>
      <c r="I434" s="284">
        <f t="shared" si="61"/>
        <v>0</v>
      </c>
    </row>
    <row r="435" spans="1:9" x14ac:dyDescent="0.25">
      <c r="A435" s="210" t="s">
        <v>12</v>
      </c>
      <c r="B435" s="90">
        <v>927</v>
      </c>
      <c r="C435" s="240" t="s">
        <v>68</v>
      </c>
      <c r="D435" s="253" t="s">
        <v>85</v>
      </c>
      <c r="E435" s="214" t="s">
        <v>381</v>
      </c>
      <c r="F435" s="213" t="s">
        <v>13</v>
      </c>
      <c r="G435" s="334">
        <f t="shared" si="71"/>
        <v>0</v>
      </c>
      <c r="H435" s="334">
        <f t="shared" si="71"/>
        <v>0</v>
      </c>
      <c r="I435" s="284">
        <f t="shared" si="61"/>
        <v>0</v>
      </c>
    </row>
    <row r="436" spans="1:9" ht="23.25" x14ac:dyDescent="0.25">
      <c r="A436" s="210" t="s">
        <v>347</v>
      </c>
      <c r="B436" s="90">
        <v>927</v>
      </c>
      <c r="C436" s="213" t="s">
        <v>68</v>
      </c>
      <c r="D436" s="214" t="s">
        <v>85</v>
      </c>
      <c r="E436" s="214" t="s">
        <v>381</v>
      </c>
      <c r="F436" s="213" t="s">
        <v>15</v>
      </c>
      <c r="G436" s="333"/>
      <c r="H436" s="333"/>
      <c r="I436" s="284">
        <f t="shared" si="61"/>
        <v>0</v>
      </c>
    </row>
    <row r="437" spans="1:9" ht="26.25" x14ac:dyDescent="0.25">
      <c r="A437" s="222" t="s">
        <v>390</v>
      </c>
      <c r="B437" s="90">
        <v>927</v>
      </c>
      <c r="C437" s="240" t="s">
        <v>68</v>
      </c>
      <c r="D437" s="253" t="s">
        <v>85</v>
      </c>
      <c r="E437" s="214" t="s">
        <v>382</v>
      </c>
      <c r="F437" s="215" t="s">
        <v>8</v>
      </c>
      <c r="G437" s="334">
        <f>SUM(G438)</f>
        <v>0</v>
      </c>
      <c r="H437" s="334">
        <f>SUM(H438)</f>
        <v>70000</v>
      </c>
      <c r="I437" s="334">
        <f t="shared" si="61"/>
        <v>70000</v>
      </c>
    </row>
    <row r="438" spans="1:9" x14ac:dyDescent="0.25">
      <c r="A438" s="210" t="s">
        <v>12</v>
      </c>
      <c r="B438" s="90">
        <v>927</v>
      </c>
      <c r="C438" s="213" t="s">
        <v>68</v>
      </c>
      <c r="D438" s="214" t="s">
        <v>85</v>
      </c>
      <c r="E438" s="214" t="s">
        <v>382</v>
      </c>
      <c r="F438" s="208" t="s">
        <v>13</v>
      </c>
      <c r="G438" s="334">
        <f>G439</f>
        <v>0</v>
      </c>
      <c r="H438" s="334">
        <f>H439</f>
        <v>70000</v>
      </c>
      <c r="I438" s="334">
        <f t="shared" si="61"/>
        <v>70000</v>
      </c>
    </row>
    <row r="439" spans="1:9" ht="23.25" x14ac:dyDescent="0.25">
      <c r="A439" s="210" t="s">
        <v>347</v>
      </c>
      <c r="B439" s="90">
        <v>927</v>
      </c>
      <c r="C439" s="240" t="s">
        <v>68</v>
      </c>
      <c r="D439" s="253" t="s">
        <v>85</v>
      </c>
      <c r="E439" s="214" t="s">
        <v>382</v>
      </c>
      <c r="F439" s="208" t="s">
        <v>15</v>
      </c>
      <c r="G439" s="333"/>
      <c r="H439" s="333">
        <v>70000</v>
      </c>
      <c r="I439" s="334">
        <f t="shared" si="61"/>
        <v>70000</v>
      </c>
    </row>
    <row r="440" spans="1:9" ht="26.25" x14ac:dyDescent="0.25">
      <c r="A440" s="222" t="s">
        <v>474</v>
      </c>
      <c r="B440" s="90">
        <v>927</v>
      </c>
      <c r="C440" s="240" t="s">
        <v>68</v>
      </c>
      <c r="D440" s="253" t="s">
        <v>85</v>
      </c>
      <c r="E440" s="214" t="s">
        <v>475</v>
      </c>
      <c r="F440" s="215" t="s">
        <v>8</v>
      </c>
      <c r="G440" s="334">
        <f>SUM(G441)</f>
        <v>0</v>
      </c>
      <c r="H440" s="334">
        <f>SUM(H441)</f>
        <v>74400</v>
      </c>
      <c r="I440" s="334">
        <f t="shared" ref="I440:I442" si="72">SUM(H440-G440)</f>
        <v>74400</v>
      </c>
    </row>
    <row r="441" spans="1:9" x14ac:dyDescent="0.25">
      <c r="A441" s="210" t="s">
        <v>12</v>
      </c>
      <c r="B441" s="90">
        <v>927</v>
      </c>
      <c r="C441" s="213" t="s">
        <v>68</v>
      </c>
      <c r="D441" s="214" t="s">
        <v>85</v>
      </c>
      <c r="E441" s="214" t="s">
        <v>475</v>
      </c>
      <c r="F441" s="208" t="s">
        <v>13</v>
      </c>
      <c r="G441" s="334">
        <f>G442</f>
        <v>0</v>
      </c>
      <c r="H441" s="334">
        <f>H442</f>
        <v>74400</v>
      </c>
      <c r="I441" s="334">
        <f t="shared" si="72"/>
        <v>74400</v>
      </c>
    </row>
    <row r="442" spans="1:9" ht="23.25" x14ac:dyDescent="0.25">
      <c r="A442" s="210" t="s">
        <v>347</v>
      </c>
      <c r="B442" s="90">
        <v>927</v>
      </c>
      <c r="C442" s="240" t="s">
        <v>68</v>
      </c>
      <c r="D442" s="253" t="s">
        <v>85</v>
      </c>
      <c r="E442" s="214" t="s">
        <v>475</v>
      </c>
      <c r="F442" s="208" t="s">
        <v>15</v>
      </c>
      <c r="G442" s="333"/>
      <c r="H442" s="333">
        <v>74400</v>
      </c>
      <c r="I442" s="334">
        <f t="shared" si="72"/>
        <v>74400</v>
      </c>
    </row>
    <row r="443" spans="1:9" ht="18" x14ac:dyDescent="0.25">
      <c r="A443" s="77" t="s">
        <v>20</v>
      </c>
      <c r="B443" s="239" t="s">
        <v>157</v>
      </c>
      <c r="C443" s="239" t="s">
        <v>22</v>
      </c>
      <c r="D443" s="235" t="s">
        <v>7</v>
      </c>
      <c r="E443" s="235" t="s">
        <v>208</v>
      </c>
      <c r="F443" s="235" t="s">
        <v>8</v>
      </c>
      <c r="G443" s="284">
        <f>SUM(G444)</f>
        <v>80000</v>
      </c>
      <c r="H443" s="284">
        <f>SUM(H444)</f>
        <v>80000</v>
      </c>
      <c r="I443" s="284">
        <f t="shared" si="61"/>
        <v>0</v>
      </c>
    </row>
    <row r="444" spans="1:9" x14ac:dyDescent="0.25">
      <c r="A444" s="66" t="s">
        <v>39</v>
      </c>
      <c r="B444" s="89">
        <v>927</v>
      </c>
      <c r="C444" s="310" t="s">
        <v>22</v>
      </c>
      <c r="D444" s="306" t="s">
        <v>22</v>
      </c>
      <c r="E444" s="306" t="s">
        <v>208</v>
      </c>
      <c r="F444" s="307" t="s">
        <v>8</v>
      </c>
      <c r="G444" s="284">
        <f>SUM(G445+G448)</f>
        <v>80000</v>
      </c>
      <c r="H444" s="284">
        <f>SUM(H445+H448)</f>
        <v>80000</v>
      </c>
      <c r="I444" s="284">
        <f t="shared" si="61"/>
        <v>0</v>
      </c>
    </row>
    <row r="445" spans="1:9" x14ac:dyDescent="0.25">
      <c r="A445" s="71" t="s">
        <v>158</v>
      </c>
      <c r="B445" s="90">
        <v>927</v>
      </c>
      <c r="C445" s="213" t="s">
        <v>22</v>
      </c>
      <c r="D445" s="214" t="s">
        <v>22</v>
      </c>
      <c r="E445" s="214" t="s">
        <v>280</v>
      </c>
      <c r="F445" s="215" t="s">
        <v>8</v>
      </c>
      <c r="G445" s="334">
        <f t="shared" ref="G445:H446" si="73">SUM(G446)</f>
        <v>50000</v>
      </c>
      <c r="H445" s="334">
        <f t="shared" si="73"/>
        <v>50000</v>
      </c>
      <c r="I445" s="284">
        <f t="shared" si="61"/>
        <v>0</v>
      </c>
    </row>
    <row r="446" spans="1:9" x14ac:dyDescent="0.25">
      <c r="A446" s="67" t="s">
        <v>12</v>
      </c>
      <c r="B446" s="90">
        <v>927</v>
      </c>
      <c r="C446" s="213" t="s">
        <v>22</v>
      </c>
      <c r="D446" s="214" t="s">
        <v>22</v>
      </c>
      <c r="E446" s="214" t="s">
        <v>280</v>
      </c>
      <c r="F446" s="213" t="s">
        <v>13</v>
      </c>
      <c r="G446" s="334">
        <f t="shared" si="73"/>
        <v>50000</v>
      </c>
      <c r="H446" s="334">
        <f t="shared" si="73"/>
        <v>50000</v>
      </c>
      <c r="I446" s="284">
        <f t="shared" si="61"/>
        <v>0</v>
      </c>
    </row>
    <row r="447" spans="1:9" ht="23.25" x14ac:dyDescent="0.25">
      <c r="A447" s="210" t="s">
        <v>347</v>
      </c>
      <c r="B447" s="90">
        <v>927</v>
      </c>
      <c r="C447" s="213" t="s">
        <v>22</v>
      </c>
      <c r="D447" s="214" t="s">
        <v>22</v>
      </c>
      <c r="E447" s="214" t="s">
        <v>280</v>
      </c>
      <c r="F447" s="213" t="s">
        <v>15</v>
      </c>
      <c r="G447" s="334">
        <v>50000</v>
      </c>
      <c r="H447" s="334">
        <v>50000</v>
      </c>
      <c r="I447" s="284">
        <f t="shared" si="61"/>
        <v>0</v>
      </c>
    </row>
    <row r="448" spans="1:9" ht="26.25" x14ac:dyDescent="0.25">
      <c r="A448" s="74" t="s">
        <v>159</v>
      </c>
      <c r="B448" s="90">
        <v>927</v>
      </c>
      <c r="C448" s="213" t="s">
        <v>22</v>
      </c>
      <c r="D448" s="214" t="s">
        <v>22</v>
      </c>
      <c r="E448" s="214" t="s">
        <v>281</v>
      </c>
      <c r="F448" s="215" t="s">
        <v>8</v>
      </c>
      <c r="G448" s="334">
        <f>SUM(G449+G451)</f>
        <v>30000</v>
      </c>
      <c r="H448" s="334">
        <f>SUM(H449+H451)</f>
        <v>30000</v>
      </c>
      <c r="I448" s="284">
        <f t="shared" si="61"/>
        <v>0</v>
      </c>
    </row>
    <row r="449" spans="1:9" x14ac:dyDescent="0.25">
      <c r="A449" s="210" t="s">
        <v>12</v>
      </c>
      <c r="B449" s="90">
        <v>927</v>
      </c>
      <c r="C449" s="206" t="s">
        <v>22</v>
      </c>
      <c r="D449" s="208" t="s">
        <v>22</v>
      </c>
      <c r="E449" s="214" t="s">
        <v>281</v>
      </c>
      <c r="F449" s="208" t="s">
        <v>13</v>
      </c>
      <c r="G449" s="334">
        <f>G450</f>
        <v>1000</v>
      </c>
      <c r="H449" s="334">
        <f>H450</f>
        <v>1000</v>
      </c>
      <c r="I449" s="284">
        <f t="shared" si="61"/>
        <v>0</v>
      </c>
    </row>
    <row r="450" spans="1:9" ht="23.25" x14ac:dyDescent="0.25">
      <c r="A450" s="210" t="s">
        <v>347</v>
      </c>
      <c r="B450" s="90">
        <v>927</v>
      </c>
      <c r="C450" s="206" t="s">
        <v>22</v>
      </c>
      <c r="D450" s="208" t="s">
        <v>22</v>
      </c>
      <c r="E450" s="214" t="s">
        <v>281</v>
      </c>
      <c r="F450" s="208" t="s">
        <v>15</v>
      </c>
      <c r="G450" s="334">
        <v>1000</v>
      </c>
      <c r="H450" s="334">
        <v>1000</v>
      </c>
      <c r="I450" s="284">
        <f t="shared" si="61"/>
        <v>0</v>
      </c>
    </row>
    <row r="451" spans="1:9" x14ac:dyDescent="0.25">
      <c r="A451" s="67" t="s">
        <v>160</v>
      </c>
      <c r="B451" s="90">
        <v>927</v>
      </c>
      <c r="C451" s="206" t="s">
        <v>22</v>
      </c>
      <c r="D451" s="208" t="s">
        <v>22</v>
      </c>
      <c r="E451" s="214" t="s">
        <v>281</v>
      </c>
      <c r="F451" s="208" t="s">
        <v>136</v>
      </c>
      <c r="G451" s="334">
        <f>SUM(G452:G453)</f>
        <v>29000</v>
      </c>
      <c r="H451" s="334">
        <f>SUM(H452:H453)</f>
        <v>29000</v>
      </c>
      <c r="I451" s="284">
        <f t="shared" si="61"/>
        <v>0</v>
      </c>
    </row>
    <row r="452" spans="1:9" x14ac:dyDescent="0.25">
      <c r="A452" s="211" t="s">
        <v>349</v>
      </c>
      <c r="B452" s="90">
        <v>927</v>
      </c>
      <c r="C452" s="206" t="s">
        <v>22</v>
      </c>
      <c r="D452" s="208" t="s">
        <v>22</v>
      </c>
      <c r="E452" s="214" t="s">
        <v>281</v>
      </c>
      <c r="F452" s="208" t="s">
        <v>348</v>
      </c>
      <c r="G452" s="334">
        <v>0</v>
      </c>
      <c r="H452" s="334">
        <v>0</v>
      </c>
      <c r="I452" s="284">
        <f t="shared" si="61"/>
        <v>0</v>
      </c>
    </row>
    <row r="453" spans="1:9" x14ac:dyDescent="0.25">
      <c r="A453" s="216" t="s">
        <v>137</v>
      </c>
      <c r="B453" s="90">
        <v>927</v>
      </c>
      <c r="C453" s="206" t="s">
        <v>22</v>
      </c>
      <c r="D453" s="208" t="s">
        <v>22</v>
      </c>
      <c r="E453" s="214" t="s">
        <v>281</v>
      </c>
      <c r="F453" s="208" t="s">
        <v>138</v>
      </c>
      <c r="G453" s="334">
        <v>29000</v>
      </c>
      <c r="H453" s="334">
        <v>29000</v>
      </c>
      <c r="I453" s="284">
        <f t="shared" si="61"/>
        <v>0</v>
      </c>
    </row>
    <row r="454" spans="1:9" ht="18" x14ac:dyDescent="0.25">
      <c r="A454" s="87" t="s">
        <v>59</v>
      </c>
      <c r="B454" s="186">
        <v>927</v>
      </c>
      <c r="C454" s="297" t="s">
        <v>60</v>
      </c>
      <c r="D454" s="298" t="s">
        <v>7</v>
      </c>
      <c r="E454" s="298" t="s">
        <v>208</v>
      </c>
      <c r="F454" s="298" t="s">
        <v>8</v>
      </c>
      <c r="G454" s="332">
        <f>SUM(G455+G459+G472+G493)</f>
        <v>38140904.700000003</v>
      </c>
      <c r="H454" s="332">
        <f>SUM(H455+H459+H472+H493)</f>
        <v>38237654.700000003</v>
      </c>
      <c r="I454" s="284">
        <f t="shared" si="61"/>
        <v>96750</v>
      </c>
    </row>
    <row r="455" spans="1:9" x14ac:dyDescent="0.25">
      <c r="A455" s="88" t="s">
        <v>161</v>
      </c>
      <c r="B455" s="92">
        <v>927</v>
      </c>
      <c r="C455" s="93" t="s">
        <v>60</v>
      </c>
      <c r="D455" s="94" t="s">
        <v>24</v>
      </c>
      <c r="E455" s="94" t="s">
        <v>208</v>
      </c>
      <c r="F455" s="94" t="s">
        <v>8</v>
      </c>
      <c r="G455" s="332">
        <f t="shared" ref="G455:H456" si="74">SUM(G456)</f>
        <v>3132449</v>
      </c>
      <c r="H455" s="332">
        <f t="shared" si="74"/>
        <v>3132449</v>
      </c>
      <c r="I455" s="284">
        <f t="shared" si="61"/>
        <v>0</v>
      </c>
    </row>
    <row r="456" spans="1:9" ht="51.75" x14ac:dyDescent="0.25">
      <c r="A456" s="71" t="s">
        <v>162</v>
      </c>
      <c r="B456" s="114">
        <v>927</v>
      </c>
      <c r="C456" s="206" t="s">
        <v>60</v>
      </c>
      <c r="D456" s="207" t="s">
        <v>24</v>
      </c>
      <c r="E456" s="214" t="s">
        <v>282</v>
      </c>
      <c r="F456" s="208" t="s">
        <v>8</v>
      </c>
      <c r="G456" s="333">
        <f t="shared" si="74"/>
        <v>3132449</v>
      </c>
      <c r="H456" s="333">
        <f t="shared" si="74"/>
        <v>3132449</v>
      </c>
      <c r="I456" s="284">
        <f t="shared" si="61"/>
        <v>0</v>
      </c>
    </row>
    <row r="457" spans="1:9" x14ac:dyDescent="0.25">
      <c r="A457" s="68" t="s">
        <v>160</v>
      </c>
      <c r="B457" s="114">
        <v>927</v>
      </c>
      <c r="C457" s="206" t="s">
        <v>60</v>
      </c>
      <c r="D457" s="207" t="s">
        <v>24</v>
      </c>
      <c r="E457" s="214" t="s">
        <v>282</v>
      </c>
      <c r="F457" s="206" t="s">
        <v>136</v>
      </c>
      <c r="G457" s="333">
        <f>SUM(G458)</f>
        <v>3132449</v>
      </c>
      <c r="H457" s="333">
        <f>SUM(H458)</f>
        <v>3132449</v>
      </c>
      <c r="I457" s="284">
        <f t="shared" si="61"/>
        <v>0</v>
      </c>
    </row>
    <row r="458" spans="1:9" ht="24.6" customHeight="1" x14ac:dyDescent="0.25">
      <c r="A458" s="347" t="s">
        <v>352</v>
      </c>
      <c r="B458" s="114">
        <v>927</v>
      </c>
      <c r="C458" s="206" t="s">
        <v>60</v>
      </c>
      <c r="D458" s="207" t="s">
        <v>24</v>
      </c>
      <c r="E458" s="214" t="s">
        <v>282</v>
      </c>
      <c r="F458" s="206" t="s">
        <v>350</v>
      </c>
      <c r="G458" s="333">
        <v>3132449</v>
      </c>
      <c r="H458" s="333">
        <v>3132449</v>
      </c>
      <c r="I458" s="284">
        <f t="shared" si="61"/>
        <v>0</v>
      </c>
    </row>
    <row r="459" spans="1:9" x14ac:dyDescent="0.25">
      <c r="A459" s="209" t="s">
        <v>163</v>
      </c>
      <c r="B459" s="104">
        <v>927</v>
      </c>
      <c r="C459" s="302" t="s">
        <v>60</v>
      </c>
      <c r="D459" s="303" t="s">
        <v>10</v>
      </c>
      <c r="E459" s="303" t="s">
        <v>208</v>
      </c>
      <c r="F459" s="304" t="s">
        <v>8</v>
      </c>
      <c r="G459" s="332">
        <f>SUM(G460+G463+G466+G469)</f>
        <v>649200</v>
      </c>
      <c r="H459" s="332">
        <f>SUM(H460+H463+H466+H469)</f>
        <v>745950</v>
      </c>
      <c r="I459" s="284">
        <f t="shared" si="61"/>
        <v>96750</v>
      </c>
    </row>
    <row r="460" spans="1:9" ht="26.25" x14ac:dyDescent="0.25">
      <c r="A460" s="71" t="s">
        <v>164</v>
      </c>
      <c r="B460" s="114">
        <v>927</v>
      </c>
      <c r="C460" s="206" t="s">
        <v>60</v>
      </c>
      <c r="D460" s="206" t="s">
        <v>10</v>
      </c>
      <c r="E460" s="214" t="s">
        <v>283</v>
      </c>
      <c r="F460" s="208" t="s">
        <v>8</v>
      </c>
      <c r="G460" s="333">
        <f t="shared" ref="G460:H461" si="75">SUM(G461)</f>
        <v>0</v>
      </c>
      <c r="H460" s="333">
        <f t="shared" si="75"/>
        <v>0</v>
      </c>
      <c r="I460" s="284">
        <f t="shared" si="61"/>
        <v>0</v>
      </c>
    </row>
    <row r="461" spans="1:9" x14ac:dyDescent="0.25">
      <c r="A461" s="68" t="s">
        <v>135</v>
      </c>
      <c r="B461" s="114">
        <v>927</v>
      </c>
      <c r="C461" s="206" t="s">
        <v>60</v>
      </c>
      <c r="D461" s="206" t="s">
        <v>10</v>
      </c>
      <c r="E461" s="214" t="s">
        <v>283</v>
      </c>
      <c r="F461" s="206" t="s">
        <v>136</v>
      </c>
      <c r="G461" s="333">
        <f t="shared" si="75"/>
        <v>0</v>
      </c>
      <c r="H461" s="333">
        <f t="shared" si="75"/>
        <v>0</v>
      </c>
      <c r="I461" s="284">
        <f t="shared" si="61"/>
        <v>0</v>
      </c>
    </row>
    <row r="462" spans="1:9" ht="25.9" customHeight="1" x14ac:dyDescent="0.25">
      <c r="A462" s="347" t="s">
        <v>352</v>
      </c>
      <c r="B462" s="114">
        <v>927</v>
      </c>
      <c r="C462" s="206" t="s">
        <v>60</v>
      </c>
      <c r="D462" s="206" t="s">
        <v>10</v>
      </c>
      <c r="E462" s="214" t="s">
        <v>283</v>
      </c>
      <c r="F462" s="206" t="s">
        <v>350</v>
      </c>
      <c r="G462" s="333">
        <v>0</v>
      </c>
      <c r="H462" s="333">
        <v>0</v>
      </c>
      <c r="I462" s="284">
        <f t="shared" si="61"/>
        <v>0</v>
      </c>
    </row>
    <row r="463" spans="1:9" ht="39" x14ac:dyDescent="0.25">
      <c r="A463" s="71" t="s">
        <v>165</v>
      </c>
      <c r="B463" s="114">
        <v>927</v>
      </c>
      <c r="C463" s="206" t="s">
        <v>60</v>
      </c>
      <c r="D463" s="207" t="s">
        <v>10</v>
      </c>
      <c r="E463" s="214" t="s">
        <v>284</v>
      </c>
      <c r="F463" s="208" t="s">
        <v>8</v>
      </c>
      <c r="G463" s="333">
        <f t="shared" ref="G463:H464" si="76">SUM(G464)</f>
        <v>21000</v>
      </c>
      <c r="H463" s="333">
        <f t="shared" si="76"/>
        <v>21000</v>
      </c>
      <c r="I463" s="284">
        <f t="shared" si="61"/>
        <v>0</v>
      </c>
    </row>
    <row r="464" spans="1:9" x14ac:dyDescent="0.25">
      <c r="A464" s="68" t="s">
        <v>135</v>
      </c>
      <c r="B464" s="114">
        <v>927</v>
      </c>
      <c r="C464" s="206" t="s">
        <v>60</v>
      </c>
      <c r="D464" s="207" t="s">
        <v>10</v>
      </c>
      <c r="E464" s="214" t="s">
        <v>284</v>
      </c>
      <c r="F464" s="206" t="s">
        <v>136</v>
      </c>
      <c r="G464" s="333">
        <f t="shared" si="76"/>
        <v>21000</v>
      </c>
      <c r="H464" s="333">
        <f t="shared" si="76"/>
        <v>21000</v>
      </c>
      <c r="I464" s="284">
        <f t="shared" si="61"/>
        <v>0</v>
      </c>
    </row>
    <row r="465" spans="1:9" ht="23.45" customHeight="1" x14ac:dyDescent="0.25">
      <c r="A465" s="347" t="s">
        <v>352</v>
      </c>
      <c r="B465" s="114">
        <v>927</v>
      </c>
      <c r="C465" s="206" t="s">
        <v>60</v>
      </c>
      <c r="D465" s="207" t="s">
        <v>10</v>
      </c>
      <c r="E465" s="214" t="s">
        <v>284</v>
      </c>
      <c r="F465" s="206" t="s">
        <v>350</v>
      </c>
      <c r="G465" s="333">
        <v>21000</v>
      </c>
      <c r="H465" s="333">
        <v>21000</v>
      </c>
      <c r="I465" s="284">
        <f t="shared" si="61"/>
        <v>0</v>
      </c>
    </row>
    <row r="466" spans="1:9" x14ac:dyDescent="0.25">
      <c r="A466" s="85" t="s">
        <v>166</v>
      </c>
      <c r="B466" s="114">
        <v>927</v>
      </c>
      <c r="C466" s="206" t="s">
        <v>60</v>
      </c>
      <c r="D466" s="206" t="s">
        <v>10</v>
      </c>
      <c r="E466" s="214" t="s">
        <v>449</v>
      </c>
      <c r="F466" s="206" t="s">
        <v>8</v>
      </c>
      <c r="G466" s="333">
        <f t="shared" ref="G466:H470" si="77">SUM(G467)</f>
        <v>628200</v>
      </c>
      <c r="H466" s="333">
        <f t="shared" si="77"/>
        <v>0</v>
      </c>
      <c r="I466" s="334">
        <f t="shared" si="61"/>
        <v>-628200</v>
      </c>
    </row>
    <row r="467" spans="1:9" x14ac:dyDescent="0.25">
      <c r="A467" s="68" t="s">
        <v>135</v>
      </c>
      <c r="B467" s="114">
        <v>927</v>
      </c>
      <c r="C467" s="206" t="s">
        <v>60</v>
      </c>
      <c r="D467" s="206" t="s">
        <v>10</v>
      </c>
      <c r="E467" s="214" t="s">
        <v>449</v>
      </c>
      <c r="F467" s="206" t="s">
        <v>136</v>
      </c>
      <c r="G467" s="333">
        <f t="shared" si="77"/>
        <v>628200</v>
      </c>
      <c r="H467" s="333">
        <f t="shared" si="77"/>
        <v>0</v>
      </c>
      <c r="I467" s="334">
        <f t="shared" si="61"/>
        <v>-628200</v>
      </c>
    </row>
    <row r="468" spans="1:9" ht="24" customHeight="1" x14ac:dyDescent="0.25">
      <c r="A468" s="347" t="s">
        <v>352</v>
      </c>
      <c r="B468" s="114">
        <v>927</v>
      </c>
      <c r="C468" s="206" t="s">
        <v>60</v>
      </c>
      <c r="D468" s="206" t="s">
        <v>10</v>
      </c>
      <c r="E468" s="214" t="s">
        <v>449</v>
      </c>
      <c r="F468" s="206" t="s">
        <v>350</v>
      </c>
      <c r="G468" s="333">
        <v>628200</v>
      </c>
      <c r="H468" s="333">
        <v>0</v>
      </c>
      <c r="I468" s="334">
        <f t="shared" si="61"/>
        <v>-628200</v>
      </c>
    </row>
    <row r="469" spans="1:9" ht="24" customHeight="1" x14ac:dyDescent="0.25">
      <c r="A469" s="264" t="s">
        <v>166</v>
      </c>
      <c r="B469" s="114">
        <v>927</v>
      </c>
      <c r="C469" s="206" t="s">
        <v>60</v>
      </c>
      <c r="D469" s="206" t="s">
        <v>10</v>
      </c>
      <c r="E469" s="214" t="s">
        <v>476</v>
      </c>
      <c r="F469" s="206" t="s">
        <v>8</v>
      </c>
      <c r="G469" s="333">
        <f t="shared" si="77"/>
        <v>0</v>
      </c>
      <c r="H469" s="333">
        <f t="shared" si="77"/>
        <v>724950</v>
      </c>
      <c r="I469" s="334">
        <f t="shared" ref="I469:I471" si="78">SUM(H469-G469)</f>
        <v>724950</v>
      </c>
    </row>
    <row r="470" spans="1:9" ht="24" customHeight="1" x14ac:dyDescent="0.25">
      <c r="A470" s="211" t="s">
        <v>135</v>
      </c>
      <c r="B470" s="114">
        <v>927</v>
      </c>
      <c r="C470" s="206" t="s">
        <v>60</v>
      </c>
      <c r="D470" s="206" t="s">
        <v>10</v>
      </c>
      <c r="E470" s="214" t="s">
        <v>476</v>
      </c>
      <c r="F470" s="206" t="s">
        <v>136</v>
      </c>
      <c r="G470" s="333">
        <f t="shared" si="77"/>
        <v>0</v>
      </c>
      <c r="H470" s="333">
        <f t="shared" si="77"/>
        <v>724950</v>
      </c>
      <c r="I470" s="334">
        <f t="shared" si="78"/>
        <v>724950</v>
      </c>
    </row>
    <row r="471" spans="1:9" ht="24" customHeight="1" x14ac:dyDescent="0.25">
      <c r="A471" s="347" t="s">
        <v>352</v>
      </c>
      <c r="B471" s="114">
        <v>927</v>
      </c>
      <c r="C471" s="206" t="s">
        <v>60</v>
      </c>
      <c r="D471" s="206" t="s">
        <v>10</v>
      </c>
      <c r="E471" s="214" t="s">
        <v>476</v>
      </c>
      <c r="F471" s="206" t="s">
        <v>350</v>
      </c>
      <c r="G471" s="333">
        <v>0</v>
      </c>
      <c r="H471" s="333">
        <v>724950</v>
      </c>
      <c r="I471" s="334">
        <f t="shared" si="78"/>
        <v>724950</v>
      </c>
    </row>
    <row r="472" spans="1:9" x14ac:dyDescent="0.25">
      <c r="A472" s="66" t="s">
        <v>61</v>
      </c>
      <c r="B472" s="104">
        <v>927</v>
      </c>
      <c r="C472" s="302" t="s">
        <v>60</v>
      </c>
      <c r="D472" s="303" t="s">
        <v>62</v>
      </c>
      <c r="E472" s="303" t="s">
        <v>208</v>
      </c>
      <c r="F472" s="304" t="s">
        <v>8</v>
      </c>
      <c r="G472" s="284">
        <f>SUM(G473+G476+G479+G487+G484)</f>
        <v>32705999.699999999</v>
      </c>
      <c r="H472" s="284">
        <f>SUM(H473+H476+H479+H487+H484)</f>
        <v>32705999.699999999</v>
      </c>
      <c r="I472" s="284">
        <f t="shared" si="61"/>
        <v>0</v>
      </c>
    </row>
    <row r="473" spans="1:9" ht="51.75" x14ac:dyDescent="0.25">
      <c r="A473" s="71" t="s">
        <v>167</v>
      </c>
      <c r="B473" s="114">
        <v>927</v>
      </c>
      <c r="C473" s="206" t="s">
        <v>60</v>
      </c>
      <c r="D473" s="207" t="s">
        <v>62</v>
      </c>
      <c r="E473" s="214" t="s">
        <v>285</v>
      </c>
      <c r="F473" s="208" t="s">
        <v>8</v>
      </c>
      <c r="G473" s="333">
        <f t="shared" ref="G473:H474" si="79">SUM(G474)</f>
        <v>0</v>
      </c>
      <c r="H473" s="333">
        <f t="shared" si="79"/>
        <v>0</v>
      </c>
      <c r="I473" s="284">
        <f t="shared" si="61"/>
        <v>0</v>
      </c>
    </row>
    <row r="474" spans="1:9" x14ac:dyDescent="0.25">
      <c r="A474" s="68" t="s">
        <v>135</v>
      </c>
      <c r="B474" s="114">
        <v>927</v>
      </c>
      <c r="C474" s="206" t="s">
        <v>60</v>
      </c>
      <c r="D474" s="207" t="s">
        <v>62</v>
      </c>
      <c r="E474" s="214" t="s">
        <v>285</v>
      </c>
      <c r="F474" s="206" t="s">
        <v>136</v>
      </c>
      <c r="G474" s="333">
        <f t="shared" si="79"/>
        <v>0</v>
      </c>
      <c r="H474" s="333">
        <f t="shared" si="79"/>
        <v>0</v>
      </c>
      <c r="I474" s="284">
        <f t="shared" si="61"/>
        <v>0</v>
      </c>
    </row>
    <row r="475" spans="1:9" ht="27.6" customHeight="1" x14ac:dyDescent="0.25">
      <c r="A475" s="347" t="s">
        <v>352</v>
      </c>
      <c r="B475" s="114">
        <v>927</v>
      </c>
      <c r="C475" s="206" t="s">
        <v>60</v>
      </c>
      <c r="D475" s="207" t="s">
        <v>62</v>
      </c>
      <c r="E475" s="214" t="s">
        <v>285</v>
      </c>
      <c r="F475" s="206" t="s">
        <v>350</v>
      </c>
      <c r="G475" s="333"/>
      <c r="H475" s="333"/>
      <c r="I475" s="284">
        <f t="shared" si="61"/>
        <v>0</v>
      </c>
    </row>
    <row r="476" spans="1:9" ht="39" x14ac:dyDescent="0.25">
      <c r="A476" s="85" t="s">
        <v>168</v>
      </c>
      <c r="B476" s="114">
        <v>927</v>
      </c>
      <c r="C476" s="206" t="s">
        <v>60</v>
      </c>
      <c r="D476" s="207" t="s">
        <v>62</v>
      </c>
      <c r="E476" s="214" t="s">
        <v>286</v>
      </c>
      <c r="F476" s="206" t="s">
        <v>8</v>
      </c>
      <c r="G476" s="333">
        <f t="shared" ref="G476:H477" si="80">SUM(G477)</f>
        <v>377841.7</v>
      </c>
      <c r="H476" s="333">
        <f t="shared" si="80"/>
        <v>377841.7</v>
      </c>
      <c r="I476" s="284">
        <f t="shared" ref="I476:I539" si="81">SUM(H476-G476)</f>
        <v>0</v>
      </c>
    </row>
    <row r="477" spans="1:9" x14ac:dyDescent="0.25">
      <c r="A477" s="68" t="s">
        <v>135</v>
      </c>
      <c r="B477" s="90">
        <v>927</v>
      </c>
      <c r="C477" s="206" t="s">
        <v>60</v>
      </c>
      <c r="D477" s="207" t="s">
        <v>62</v>
      </c>
      <c r="E477" s="214" t="s">
        <v>286</v>
      </c>
      <c r="F477" s="206" t="s">
        <v>136</v>
      </c>
      <c r="G477" s="333">
        <f t="shared" si="80"/>
        <v>377841.7</v>
      </c>
      <c r="H477" s="333">
        <f t="shared" si="80"/>
        <v>377841.7</v>
      </c>
      <c r="I477" s="284">
        <f t="shared" si="81"/>
        <v>0</v>
      </c>
    </row>
    <row r="478" spans="1:9" x14ac:dyDescent="0.25">
      <c r="A478" s="211" t="s">
        <v>349</v>
      </c>
      <c r="B478" s="90">
        <v>927</v>
      </c>
      <c r="C478" s="206" t="s">
        <v>60</v>
      </c>
      <c r="D478" s="207" t="s">
        <v>62</v>
      </c>
      <c r="E478" s="214" t="s">
        <v>286</v>
      </c>
      <c r="F478" s="206" t="s">
        <v>348</v>
      </c>
      <c r="G478" s="333">
        <v>377841.7</v>
      </c>
      <c r="H478" s="333">
        <v>377841.7</v>
      </c>
      <c r="I478" s="284">
        <f t="shared" si="81"/>
        <v>0</v>
      </c>
    </row>
    <row r="479" spans="1:9" ht="51.75" x14ac:dyDescent="0.25">
      <c r="A479" s="71" t="s">
        <v>169</v>
      </c>
      <c r="B479" s="114">
        <v>927</v>
      </c>
      <c r="C479" s="206" t="s">
        <v>60</v>
      </c>
      <c r="D479" s="207" t="s">
        <v>62</v>
      </c>
      <c r="E479" s="214" t="s">
        <v>287</v>
      </c>
      <c r="F479" s="208" t="s">
        <v>8</v>
      </c>
      <c r="G479" s="333">
        <f>SUM(G480+G482)</f>
        <v>0</v>
      </c>
      <c r="H479" s="333">
        <f>SUM(H480+H482)</f>
        <v>0</v>
      </c>
      <c r="I479" s="284">
        <f t="shared" si="81"/>
        <v>0</v>
      </c>
    </row>
    <row r="480" spans="1:9" x14ac:dyDescent="0.25">
      <c r="A480" s="68" t="s">
        <v>135</v>
      </c>
      <c r="B480" s="114">
        <v>927</v>
      </c>
      <c r="C480" s="206" t="s">
        <v>60</v>
      </c>
      <c r="D480" s="207" t="s">
        <v>62</v>
      </c>
      <c r="E480" s="214" t="s">
        <v>287</v>
      </c>
      <c r="F480" s="206" t="s">
        <v>136</v>
      </c>
      <c r="G480" s="333">
        <f t="shared" ref="G480:H480" si="82">SUM(G481)</f>
        <v>0</v>
      </c>
      <c r="H480" s="333">
        <f t="shared" si="82"/>
        <v>0</v>
      </c>
      <c r="I480" s="284">
        <f t="shared" si="81"/>
        <v>0</v>
      </c>
    </row>
    <row r="481" spans="1:9" ht="31.15" customHeight="1" x14ac:dyDescent="0.25">
      <c r="A481" s="347" t="s">
        <v>352</v>
      </c>
      <c r="B481" s="114">
        <v>927</v>
      </c>
      <c r="C481" s="206" t="s">
        <v>60</v>
      </c>
      <c r="D481" s="207" t="s">
        <v>62</v>
      </c>
      <c r="E481" s="214" t="s">
        <v>287</v>
      </c>
      <c r="F481" s="206" t="s">
        <v>350</v>
      </c>
      <c r="G481" s="333"/>
      <c r="H481" s="333"/>
      <c r="I481" s="284">
        <f t="shared" si="81"/>
        <v>0</v>
      </c>
    </row>
    <row r="482" spans="1:9" ht="24" customHeight="1" x14ac:dyDescent="0.25">
      <c r="A482" s="354" t="s">
        <v>128</v>
      </c>
      <c r="B482" s="114">
        <v>927</v>
      </c>
      <c r="C482" s="206" t="s">
        <v>60</v>
      </c>
      <c r="D482" s="207" t="s">
        <v>62</v>
      </c>
      <c r="E482" s="214" t="s">
        <v>287</v>
      </c>
      <c r="F482" s="206" t="s">
        <v>129</v>
      </c>
      <c r="G482" s="333">
        <f>SUM(G483)</f>
        <v>0</v>
      </c>
      <c r="H482" s="333">
        <f>SUM(H483)</f>
        <v>0</v>
      </c>
      <c r="I482" s="284">
        <f t="shared" si="81"/>
        <v>0</v>
      </c>
    </row>
    <row r="483" spans="1:9" ht="18.600000000000001" customHeight="1" x14ac:dyDescent="0.25">
      <c r="A483" s="355" t="s">
        <v>130</v>
      </c>
      <c r="B483" s="114">
        <v>927</v>
      </c>
      <c r="C483" s="206" t="s">
        <v>60</v>
      </c>
      <c r="D483" s="207" t="s">
        <v>62</v>
      </c>
      <c r="E483" s="214" t="s">
        <v>287</v>
      </c>
      <c r="F483" s="206" t="s">
        <v>131</v>
      </c>
      <c r="G483" s="333"/>
      <c r="H483" s="333"/>
      <c r="I483" s="284">
        <f t="shared" si="81"/>
        <v>0</v>
      </c>
    </row>
    <row r="484" spans="1:9" ht="51.75" x14ac:dyDescent="0.25">
      <c r="A484" s="217" t="s">
        <v>169</v>
      </c>
      <c r="B484" s="114">
        <v>927</v>
      </c>
      <c r="C484" s="206" t="s">
        <v>60</v>
      </c>
      <c r="D484" s="207" t="s">
        <v>62</v>
      </c>
      <c r="E484" s="214" t="s">
        <v>403</v>
      </c>
      <c r="F484" s="208" t="s">
        <v>8</v>
      </c>
      <c r="G484" s="333">
        <f>SUM(G485)</f>
        <v>5362434</v>
      </c>
      <c r="H484" s="333">
        <f>SUM(H485)</f>
        <v>5362434</v>
      </c>
      <c r="I484" s="284">
        <f t="shared" si="81"/>
        <v>0</v>
      </c>
    </row>
    <row r="485" spans="1:9" ht="22.5" x14ac:dyDescent="0.25">
      <c r="A485" s="354" t="s">
        <v>128</v>
      </c>
      <c r="B485" s="114">
        <v>927</v>
      </c>
      <c r="C485" s="206" t="s">
        <v>60</v>
      </c>
      <c r="D485" s="207" t="s">
        <v>62</v>
      </c>
      <c r="E485" s="214" t="s">
        <v>403</v>
      </c>
      <c r="F485" s="208" t="s">
        <v>129</v>
      </c>
      <c r="G485" s="333">
        <f>SUM(G486)</f>
        <v>5362434</v>
      </c>
      <c r="H485" s="333">
        <f>SUM(H486)</f>
        <v>5362434</v>
      </c>
      <c r="I485" s="284">
        <f t="shared" si="81"/>
        <v>0</v>
      </c>
    </row>
    <row r="486" spans="1:9" x14ac:dyDescent="0.25">
      <c r="A486" s="355" t="s">
        <v>130</v>
      </c>
      <c r="B486" s="114">
        <v>927</v>
      </c>
      <c r="C486" s="206" t="s">
        <v>60</v>
      </c>
      <c r="D486" s="207" t="s">
        <v>62</v>
      </c>
      <c r="E486" s="214" t="s">
        <v>403</v>
      </c>
      <c r="F486" s="208" t="s">
        <v>131</v>
      </c>
      <c r="G486" s="333">
        <v>5362434</v>
      </c>
      <c r="H486" s="333">
        <v>5362434</v>
      </c>
      <c r="I486" s="284">
        <f t="shared" si="81"/>
        <v>0</v>
      </c>
    </row>
    <row r="487" spans="1:9" ht="51.75" x14ac:dyDescent="0.25">
      <c r="A487" s="71" t="s">
        <v>170</v>
      </c>
      <c r="B487" s="90">
        <v>927</v>
      </c>
      <c r="C487" s="206" t="s">
        <v>60</v>
      </c>
      <c r="D487" s="207" t="s">
        <v>62</v>
      </c>
      <c r="E487" s="214" t="s">
        <v>288</v>
      </c>
      <c r="F487" s="206" t="s">
        <v>8</v>
      </c>
      <c r="G487" s="333">
        <f>SUM(G488+G490)</f>
        <v>26965724</v>
      </c>
      <c r="H487" s="333">
        <f>SUM(H488+H490)</f>
        <v>26965724</v>
      </c>
      <c r="I487" s="284">
        <f t="shared" si="81"/>
        <v>0</v>
      </c>
    </row>
    <row r="488" spans="1:9" x14ac:dyDescent="0.25">
      <c r="A488" s="67" t="s">
        <v>12</v>
      </c>
      <c r="B488" s="90">
        <v>927</v>
      </c>
      <c r="C488" s="206" t="s">
        <v>60</v>
      </c>
      <c r="D488" s="207" t="s">
        <v>62</v>
      </c>
      <c r="E488" s="214" t="s">
        <v>288</v>
      </c>
      <c r="F488" s="206" t="s">
        <v>13</v>
      </c>
      <c r="G488" s="333">
        <f>SUM(G489)</f>
        <v>28000</v>
      </c>
      <c r="H488" s="333">
        <f>SUM(H489)</f>
        <v>28000</v>
      </c>
      <c r="I488" s="284">
        <f t="shared" si="81"/>
        <v>0</v>
      </c>
    </row>
    <row r="489" spans="1:9" ht="23.25" x14ac:dyDescent="0.25">
      <c r="A489" s="210" t="s">
        <v>347</v>
      </c>
      <c r="B489" s="95">
        <v>927</v>
      </c>
      <c r="C489" s="292" t="s">
        <v>60</v>
      </c>
      <c r="D489" s="317" t="s">
        <v>62</v>
      </c>
      <c r="E489" s="214" t="s">
        <v>288</v>
      </c>
      <c r="F489" s="292" t="s">
        <v>15</v>
      </c>
      <c r="G489" s="333">
        <v>28000</v>
      </c>
      <c r="H489" s="333">
        <v>28000</v>
      </c>
      <c r="I489" s="284">
        <f t="shared" si="81"/>
        <v>0</v>
      </c>
    </row>
    <row r="490" spans="1:9" x14ac:dyDescent="0.25">
      <c r="A490" s="91" t="s">
        <v>135</v>
      </c>
      <c r="B490" s="95">
        <v>927</v>
      </c>
      <c r="C490" s="292" t="s">
        <v>60</v>
      </c>
      <c r="D490" s="317" t="s">
        <v>62</v>
      </c>
      <c r="E490" s="214" t="s">
        <v>288</v>
      </c>
      <c r="F490" s="292" t="s">
        <v>136</v>
      </c>
      <c r="G490" s="333">
        <f>SUM(G491:G492)</f>
        <v>26937724</v>
      </c>
      <c r="H490" s="333">
        <f>SUM(H491:H492)</f>
        <v>26937724</v>
      </c>
      <c r="I490" s="284">
        <f t="shared" si="81"/>
        <v>0</v>
      </c>
    </row>
    <row r="491" spans="1:9" x14ac:dyDescent="0.25">
      <c r="A491" s="211" t="s">
        <v>349</v>
      </c>
      <c r="B491" s="90">
        <v>927</v>
      </c>
      <c r="C491" s="206" t="s">
        <v>60</v>
      </c>
      <c r="D491" s="207" t="s">
        <v>62</v>
      </c>
      <c r="E491" s="214" t="s">
        <v>288</v>
      </c>
      <c r="F491" s="206" t="s">
        <v>348</v>
      </c>
      <c r="G491" s="333">
        <v>17951574</v>
      </c>
      <c r="H491" s="333">
        <v>17951574</v>
      </c>
      <c r="I491" s="284">
        <f t="shared" si="81"/>
        <v>0</v>
      </c>
    </row>
    <row r="492" spans="1:9" ht="26.45" customHeight="1" x14ac:dyDescent="0.25">
      <c r="A492" s="347" t="s">
        <v>352</v>
      </c>
      <c r="B492" s="90">
        <v>927</v>
      </c>
      <c r="C492" s="206" t="s">
        <v>60</v>
      </c>
      <c r="D492" s="207" t="s">
        <v>62</v>
      </c>
      <c r="E492" s="214" t="s">
        <v>288</v>
      </c>
      <c r="F492" s="206" t="s">
        <v>350</v>
      </c>
      <c r="G492" s="333">
        <v>8986150</v>
      </c>
      <c r="H492" s="333">
        <v>8986150</v>
      </c>
      <c r="I492" s="284">
        <f t="shared" si="81"/>
        <v>0</v>
      </c>
    </row>
    <row r="493" spans="1:9" x14ac:dyDescent="0.25">
      <c r="A493" s="66" t="s">
        <v>171</v>
      </c>
      <c r="B493" s="89">
        <v>927</v>
      </c>
      <c r="C493" s="302" t="s">
        <v>60</v>
      </c>
      <c r="D493" s="303" t="s">
        <v>68</v>
      </c>
      <c r="E493" s="303" t="s">
        <v>208</v>
      </c>
      <c r="F493" s="304" t="s">
        <v>8</v>
      </c>
      <c r="G493" s="332">
        <f>SUM(G494+G497+G502)</f>
        <v>1653256</v>
      </c>
      <c r="H493" s="332">
        <f>SUM(H494+H497+H502)</f>
        <v>1653256</v>
      </c>
      <c r="I493" s="284">
        <f t="shared" si="81"/>
        <v>0</v>
      </c>
    </row>
    <row r="494" spans="1:9" x14ac:dyDescent="0.25">
      <c r="A494" s="75" t="s">
        <v>125</v>
      </c>
      <c r="B494" s="104">
        <v>927</v>
      </c>
      <c r="C494" s="302" t="s">
        <v>60</v>
      </c>
      <c r="D494" s="303" t="s">
        <v>68</v>
      </c>
      <c r="E494" s="306" t="s">
        <v>261</v>
      </c>
      <c r="F494" s="304" t="s">
        <v>8</v>
      </c>
      <c r="G494" s="332">
        <f t="shared" ref="G494:H495" si="83">SUM(G495)</f>
        <v>0</v>
      </c>
      <c r="H494" s="332">
        <f t="shared" si="83"/>
        <v>0</v>
      </c>
      <c r="I494" s="284">
        <f t="shared" si="81"/>
        <v>0</v>
      </c>
    </row>
    <row r="495" spans="1:9" x14ac:dyDescent="0.25">
      <c r="A495" s="67" t="s">
        <v>135</v>
      </c>
      <c r="B495" s="114">
        <v>927</v>
      </c>
      <c r="C495" s="206" t="s">
        <v>60</v>
      </c>
      <c r="D495" s="207" t="s">
        <v>68</v>
      </c>
      <c r="E495" s="214" t="s">
        <v>261</v>
      </c>
      <c r="F495" s="213" t="s">
        <v>136</v>
      </c>
      <c r="G495" s="334">
        <f t="shared" si="83"/>
        <v>0</v>
      </c>
      <c r="H495" s="334">
        <f t="shared" si="83"/>
        <v>0</v>
      </c>
      <c r="I495" s="284">
        <f t="shared" si="81"/>
        <v>0</v>
      </c>
    </row>
    <row r="496" spans="1:9" x14ac:dyDescent="0.25">
      <c r="A496" s="70" t="s">
        <v>137</v>
      </c>
      <c r="B496" s="114">
        <v>927</v>
      </c>
      <c r="C496" s="206" t="s">
        <v>60</v>
      </c>
      <c r="D496" s="207" t="s">
        <v>68</v>
      </c>
      <c r="E496" s="214" t="s">
        <v>261</v>
      </c>
      <c r="F496" s="213" t="s">
        <v>138</v>
      </c>
      <c r="G496" s="334"/>
      <c r="H496" s="334"/>
      <c r="I496" s="284">
        <f t="shared" si="81"/>
        <v>0</v>
      </c>
    </row>
    <row r="497" spans="1:9" ht="39" x14ac:dyDescent="0.25">
      <c r="A497" s="73" t="s">
        <v>172</v>
      </c>
      <c r="B497" s="104">
        <v>927</v>
      </c>
      <c r="C497" s="302" t="s">
        <v>60</v>
      </c>
      <c r="D497" s="303" t="s">
        <v>68</v>
      </c>
      <c r="E497" s="306" t="s">
        <v>262</v>
      </c>
      <c r="F497" s="304" t="s">
        <v>8</v>
      </c>
      <c r="G497" s="332">
        <f>SUM(G498+G500)</f>
        <v>751480</v>
      </c>
      <c r="H497" s="332">
        <f>SUM(H498+H500)</f>
        <v>751480</v>
      </c>
      <c r="I497" s="284">
        <f t="shared" si="81"/>
        <v>0</v>
      </c>
    </row>
    <row r="498" spans="1:9" ht="43.5" x14ac:dyDescent="0.25">
      <c r="A498" s="72" t="s">
        <v>45</v>
      </c>
      <c r="B498" s="114">
        <v>927</v>
      </c>
      <c r="C498" s="206" t="s">
        <v>60</v>
      </c>
      <c r="D498" s="207" t="s">
        <v>68</v>
      </c>
      <c r="E498" s="214" t="s">
        <v>262</v>
      </c>
      <c r="F498" s="206" t="s">
        <v>46</v>
      </c>
      <c r="G498" s="333">
        <f>SUM(G499)</f>
        <v>660000</v>
      </c>
      <c r="H498" s="333">
        <f>SUM(H499)</f>
        <v>660000</v>
      </c>
      <c r="I498" s="284">
        <f t="shared" si="81"/>
        <v>0</v>
      </c>
    </row>
    <row r="499" spans="1:9" x14ac:dyDescent="0.25">
      <c r="A499" s="67" t="s">
        <v>47</v>
      </c>
      <c r="B499" s="114">
        <v>927</v>
      </c>
      <c r="C499" s="206" t="s">
        <v>60</v>
      </c>
      <c r="D499" s="207" t="s">
        <v>68</v>
      </c>
      <c r="E499" s="214" t="s">
        <v>262</v>
      </c>
      <c r="F499" s="206" t="s">
        <v>48</v>
      </c>
      <c r="G499" s="333">
        <v>660000</v>
      </c>
      <c r="H499" s="333">
        <v>660000</v>
      </c>
      <c r="I499" s="284">
        <f t="shared" si="81"/>
        <v>0</v>
      </c>
    </row>
    <row r="500" spans="1:9" x14ac:dyDescent="0.25">
      <c r="A500" s="72" t="s">
        <v>12</v>
      </c>
      <c r="B500" s="114">
        <v>927</v>
      </c>
      <c r="C500" s="206" t="s">
        <v>60</v>
      </c>
      <c r="D500" s="206" t="s">
        <v>68</v>
      </c>
      <c r="E500" s="214" t="s">
        <v>262</v>
      </c>
      <c r="F500" s="206" t="s">
        <v>13</v>
      </c>
      <c r="G500" s="333">
        <f>SUM(G501)</f>
        <v>91480</v>
      </c>
      <c r="H500" s="333">
        <f>SUM(H501)</f>
        <v>91480</v>
      </c>
      <c r="I500" s="284">
        <f t="shared" si="81"/>
        <v>0</v>
      </c>
    </row>
    <row r="501" spans="1:9" ht="23.25" x14ac:dyDescent="0.25">
      <c r="A501" s="210" t="s">
        <v>347</v>
      </c>
      <c r="B501" s="114">
        <v>927</v>
      </c>
      <c r="C501" s="206" t="s">
        <v>60</v>
      </c>
      <c r="D501" s="206" t="s">
        <v>68</v>
      </c>
      <c r="E501" s="214" t="s">
        <v>262</v>
      </c>
      <c r="F501" s="206" t="s">
        <v>15</v>
      </c>
      <c r="G501" s="333">
        <v>91480</v>
      </c>
      <c r="H501" s="333">
        <v>91480</v>
      </c>
      <c r="I501" s="284">
        <f t="shared" si="81"/>
        <v>0</v>
      </c>
    </row>
    <row r="502" spans="1:9" ht="26.25" x14ac:dyDescent="0.25">
      <c r="A502" s="73" t="s">
        <v>173</v>
      </c>
      <c r="B502" s="104">
        <v>927</v>
      </c>
      <c r="C502" s="302" t="s">
        <v>60</v>
      </c>
      <c r="D502" s="303" t="s">
        <v>68</v>
      </c>
      <c r="E502" s="306" t="s">
        <v>288</v>
      </c>
      <c r="F502" s="304" t="s">
        <v>8</v>
      </c>
      <c r="G502" s="332">
        <f>SUM(G503+G505)</f>
        <v>901776</v>
      </c>
      <c r="H502" s="332">
        <f>SUM(H503+H505)</f>
        <v>901776</v>
      </c>
      <c r="I502" s="284">
        <f t="shared" si="81"/>
        <v>0</v>
      </c>
    </row>
    <row r="503" spans="1:9" ht="34.5" x14ac:dyDescent="0.25">
      <c r="A503" s="67" t="s">
        <v>45</v>
      </c>
      <c r="B503" s="114">
        <v>927</v>
      </c>
      <c r="C503" s="206" t="s">
        <v>60</v>
      </c>
      <c r="D503" s="207" t="s">
        <v>68</v>
      </c>
      <c r="E503" s="214" t="s">
        <v>288</v>
      </c>
      <c r="F503" s="206" t="s">
        <v>46</v>
      </c>
      <c r="G503" s="333">
        <f>SUM(G504)</f>
        <v>901776</v>
      </c>
      <c r="H503" s="333">
        <f>SUM(H504)</f>
        <v>901776</v>
      </c>
      <c r="I503" s="284">
        <f t="shared" si="81"/>
        <v>0</v>
      </c>
    </row>
    <row r="504" spans="1:9" x14ac:dyDescent="0.25">
      <c r="A504" s="67" t="s">
        <v>47</v>
      </c>
      <c r="B504" s="114">
        <v>927</v>
      </c>
      <c r="C504" s="206" t="s">
        <v>60</v>
      </c>
      <c r="D504" s="207" t="s">
        <v>68</v>
      </c>
      <c r="E504" s="214" t="s">
        <v>288</v>
      </c>
      <c r="F504" s="206" t="s">
        <v>48</v>
      </c>
      <c r="G504" s="333">
        <v>901776</v>
      </c>
      <c r="H504" s="333">
        <v>901776</v>
      </c>
      <c r="I504" s="284">
        <f t="shared" si="81"/>
        <v>0</v>
      </c>
    </row>
    <row r="505" spans="1:9" x14ac:dyDescent="0.25">
      <c r="A505" s="67" t="s">
        <v>12</v>
      </c>
      <c r="B505" s="114">
        <v>927</v>
      </c>
      <c r="C505" s="206" t="s">
        <v>60</v>
      </c>
      <c r="D505" s="206" t="s">
        <v>68</v>
      </c>
      <c r="E505" s="214" t="s">
        <v>288</v>
      </c>
      <c r="F505" s="206" t="s">
        <v>13</v>
      </c>
      <c r="G505" s="333">
        <f>SUM(G506)</f>
        <v>0</v>
      </c>
      <c r="H505" s="333">
        <f>SUM(H506)</f>
        <v>0</v>
      </c>
      <c r="I505" s="284">
        <f t="shared" si="81"/>
        <v>0</v>
      </c>
    </row>
    <row r="506" spans="1:9" ht="23.25" x14ac:dyDescent="0.25">
      <c r="A506" s="210" t="s">
        <v>347</v>
      </c>
      <c r="B506" s="114">
        <v>927</v>
      </c>
      <c r="C506" s="206" t="s">
        <v>60</v>
      </c>
      <c r="D506" s="206" t="s">
        <v>68</v>
      </c>
      <c r="E506" s="214" t="s">
        <v>288</v>
      </c>
      <c r="F506" s="206" t="s">
        <v>15</v>
      </c>
      <c r="G506" s="333">
        <v>0</v>
      </c>
      <c r="H506" s="333">
        <v>0</v>
      </c>
      <c r="I506" s="284">
        <f t="shared" si="81"/>
        <v>0</v>
      </c>
    </row>
    <row r="507" spans="1:9" x14ac:dyDescent="0.25">
      <c r="A507" s="80" t="s">
        <v>174</v>
      </c>
      <c r="B507" s="89">
        <v>927</v>
      </c>
      <c r="C507" s="302" t="s">
        <v>175</v>
      </c>
      <c r="D507" s="303" t="s">
        <v>7</v>
      </c>
      <c r="E507" s="303" t="s">
        <v>208</v>
      </c>
      <c r="F507" s="304" t="s">
        <v>8</v>
      </c>
      <c r="G507" s="332">
        <f>SUM(G508)</f>
        <v>0</v>
      </c>
      <c r="H507" s="332">
        <f>SUM(H508)</f>
        <v>150000</v>
      </c>
      <c r="I507" s="284">
        <f t="shared" si="81"/>
        <v>150000</v>
      </c>
    </row>
    <row r="508" spans="1:9" x14ac:dyDescent="0.25">
      <c r="A508" s="65" t="s">
        <v>176</v>
      </c>
      <c r="B508" s="89">
        <v>927</v>
      </c>
      <c r="C508" s="302" t="s">
        <v>175</v>
      </c>
      <c r="D508" s="303" t="s">
        <v>24</v>
      </c>
      <c r="E508" s="303" t="s">
        <v>208</v>
      </c>
      <c r="F508" s="304" t="s">
        <v>8</v>
      </c>
      <c r="G508" s="332">
        <f>SUM(G509+G514)</f>
        <v>0</v>
      </c>
      <c r="H508" s="332">
        <f>SUM(H509+H514)</f>
        <v>150000</v>
      </c>
      <c r="I508" s="284">
        <f t="shared" si="81"/>
        <v>150000</v>
      </c>
    </row>
    <row r="509" spans="1:9" x14ac:dyDescent="0.25">
      <c r="A509" s="73" t="s">
        <v>177</v>
      </c>
      <c r="B509" s="104">
        <v>927</v>
      </c>
      <c r="C509" s="302" t="s">
        <v>175</v>
      </c>
      <c r="D509" s="303" t="s">
        <v>24</v>
      </c>
      <c r="E509" s="306" t="s">
        <v>289</v>
      </c>
      <c r="F509" s="304" t="s">
        <v>8</v>
      </c>
      <c r="G509" s="332">
        <f>SUM(G510+G512)</f>
        <v>0</v>
      </c>
      <c r="H509" s="332">
        <f>SUM(H510+H512)</f>
        <v>50000</v>
      </c>
      <c r="I509" s="284">
        <f t="shared" si="81"/>
        <v>50000</v>
      </c>
    </row>
    <row r="510" spans="1:9" ht="34.5" x14ac:dyDescent="0.25">
      <c r="A510" s="67" t="s">
        <v>45</v>
      </c>
      <c r="B510" s="114">
        <v>927</v>
      </c>
      <c r="C510" s="232" t="s">
        <v>175</v>
      </c>
      <c r="D510" s="251" t="s">
        <v>24</v>
      </c>
      <c r="E510" s="214" t="s">
        <v>289</v>
      </c>
      <c r="F510" s="255" t="s">
        <v>46</v>
      </c>
      <c r="G510" s="333">
        <f>SUM(G511)</f>
        <v>0</v>
      </c>
      <c r="H510" s="333">
        <f>SUM(H511)</f>
        <v>0</v>
      </c>
      <c r="I510" s="284">
        <f t="shared" si="81"/>
        <v>0</v>
      </c>
    </row>
    <row r="511" spans="1:9" x14ac:dyDescent="0.25">
      <c r="A511" s="210" t="s">
        <v>50</v>
      </c>
      <c r="B511" s="114">
        <v>927</v>
      </c>
      <c r="C511" s="232" t="s">
        <v>175</v>
      </c>
      <c r="D511" s="251" t="s">
        <v>24</v>
      </c>
      <c r="E511" s="214" t="s">
        <v>289</v>
      </c>
      <c r="F511" s="255" t="s">
        <v>51</v>
      </c>
      <c r="G511" s="333"/>
      <c r="H511" s="333"/>
      <c r="I511" s="284">
        <f t="shared" si="81"/>
        <v>0</v>
      </c>
    </row>
    <row r="512" spans="1:9" x14ac:dyDescent="0.25">
      <c r="A512" s="67" t="s">
        <v>12</v>
      </c>
      <c r="B512" s="114">
        <v>927</v>
      </c>
      <c r="C512" s="232" t="s">
        <v>175</v>
      </c>
      <c r="D512" s="251" t="s">
        <v>24</v>
      </c>
      <c r="E512" s="214" t="s">
        <v>289</v>
      </c>
      <c r="F512" s="206" t="s">
        <v>13</v>
      </c>
      <c r="G512" s="333">
        <f>SUM(G513)</f>
        <v>0</v>
      </c>
      <c r="H512" s="333">
        <f>SUM(H513)</f>
        <v>50000</v>
      </c>
      <c r="I512" s="334">
        <f t="shared" si="81"/>
        <v>50000</v>
      </c>
    </row>
    <row r="513" spans="1:9" ht="23.25" x14ac:dyDescent="0.25">
      <c r="A513" s="210" t="s">
        <v>347</v>
      </c>
      <c r="B513" s="114">
        <v>927</v>
      </c>
      <c r="C513" s="232" t="s">
        <v>175</v>
      </c>
      <c r="D513" s="251" t="s">
        <v>24</v>
      </c>
      <c r="E513" s="214" t="s">
        <v>289</v>
      </c>
      <c r="F513" s="206" t="s">
        <v>15</v>
      </c>
      <c r="G513" s="333">
        <v>0</v>
      </c>
      <c r="H513" s="333">
        <v>50000</v>
      </c>
      <c r="I513" s="334">
        <f t="shared" si="81"/>
        <v>50000</v>
      </c>
    </row>
    <row r="514" spans="1:9" ht="26.25" x14ac:dyDescent="0.25">
      <c r="A514" s="221" t="s">
        <v>321</v>
      </c>
      <c r="B514" s="104">
        <v>927</v>
      </c>
      <c r="C514" s="302" t="s">
        <v>175</v>
      </c>
      <c r="D514" s="303" t="s">
        <v>24</v>
      </c>
      <c r="E514" s="235" t="s">
        <v>320</v>
      </c>
      <c r="F514" s="304" t="s">
        <v>8</v>
      </c>
      <c r="G514" s="332">
        <f t="shared" ref="G514:H515" si="84">SUM(G515)</f>
        <v>0</v>
      </c>
      <c r="H514" s="332">
        <f t="shared" si="84"/>
        <v>100000</v>
      </c>
      <c r="I514" s="284">
        <f t="shared" si="81"/>
        <v>100000</v>
      </c>
    </row>
    <row r="515" spans="1:9" x14ac:dyDescent="0.25">
      <c r="A515" s="210" t="s">
        <v>12</v>
      </c>
      <c r="B515" s="114">
        <v>927</v>
      </c>
      <c r="C515" s="232" t="s">
        <v>175</v>
      </c>
      <c r="D515" s="251" t="s">
        <v>24</v>
      </c>
      <c r="E515" s="214" t="s">
        <v>320</v>
      </c>
      <c r="F515" s="206" t="s">
        <v>13</v>
      </c>
      <c r="G515" s="333">
        <f t="shared" si="84"/>
        <v>0</v>
      </c>
      <c r="H515" s="333">
        <f t="shared" si="84"/>
        <v>100000</v>
      </c>
      <c r="I515" s="334">
        <f t="shared" si="81"/>
        <v>100000</v>
      </c>
    </row>
    <row r="516" spans="1:9" ht="23.25" x14ac:dyDescent="0.25">
      <c r="A516" s="210" t="s">
        <v>347</v>
      </c>
      <c r="B516" s="114">
        <v>927</v>
      </c>
      <c r="C516" s="232" t="s">
        <v>175</v>
      </c>
      <c r="D516" s="251" t="s">
        <v>24</v>
      </c>
      <c r="E516" s="214" t="s">
        <v>320</v>
      </c>
      <c r="F516" s="206" t="s">
        <v>15</v>
      </c>
      <c r="G516" s="333"/>
      <c r="H516" s="333">
        <v>100000</v>
      </c>
      <c r="I516" s="334">
        <f t="shared" si="81"/>
        <v>100000</v>
      </c>
    </row>
    <row r="517" spans="1:9" ht="39" x14ac:dyDescent="0.25">
      <c r="A517" s="221" t="s">
        <v>394</v>
      </c>
      <c r="B517" s="104">
        <v>927</v>
      </c>
      <c r="C517" s="302" t="s">
        <v>175</v>
      </c>
      <c r="D517" s="303" t="s">
        <v>24</v>
      </c>
      <c r="E517" s="235" t="s">
        <v>383</v>
      </c>
      <c r="F517" s="304" t="s">
        <v>8</v>
      </c>
      <c r="G517" s="332">
        <f t="shared" ref="G517:H521" si="85">SUM(G518)</f>
        <v>0</v>
      </c>
      <c r="H517" s="332">
        <f t="shared" si="85"/>
        <v>0</v>
      </c>
      <c r="I517" s="334">
        <f t="shared" si="81"/>
        <v>0</v>
      </c>
    </row>
    <row r="518" spans="1:9" x14ac:dyDescent="0.25">
      <c r="A518" s="210" t="s">
        <v>12</v>
      </c>
      <c r="B518" s="114">
        <v>927</v>
      </c>
      <c r="C518" s="232" t="s">
        <v>175</v>
      </c>
      <c r="D518" s="251" t="s">
        <v>24</v>
      </c>
      <c r="E518" s="214" t="s">
        <v>383</v>
      </c>
      <c r="F518" s="206" t="s">
        <v>13</v>
      </c>
      <c r="G518" s="333">
        <f t="shared" si="85"/>
        <v>0</v>
      </c>
      <c r="H518" s="333">
        <f t="shared" si="85"/>
        <v>0</v>
      </c>
      <c r="I518" s="284">
        <f t="shared" si="81"/>
        <v>0</v>
      </c>
    </row>
    <row r="519" spans="1:9" ht="23.25" x14ac:dyDescent="0.25">
      <c r="A519" s="210" t="s">
        <v>347</v>
      </c>
      <c r="B519" s="114">
        <v>927</v>
      </c>
      <c r="C519" s="232" t="s">
        <v>175</v>
      </c>
      <c r="D519" s="251" t="s">
        <v>24</v>
      </c>
      <c r="E519" s="214" t="s">
        <v>383</v>
      </c>
      <c r="F519" s="206" t="s">
        <v>15</v>
      </c>
      <c r="G519" s="333"/>
      <c r="H519" s="333"/>
      <c r="I519" s="284">
        <f t="shared" si="81"/>
        <v>0</v>
      </c>
    </row>
    <row r="520" spans="1:9" ht="39" x14ac:dyDescent="0.25">
      <c r="A520" s="221" t="s">
        <v>384</v>
      </c>
      <c r="B520" s="104">
        <v>927</v>
      </c>
      <c r="C520" s="302" t="s">
        <v>175</v>
      </c>
      <c r="D520" s="303" t="s">
        <v>24</v>
      </c>
      <c r="E520" s="235" t="s">
        <v>385</v>
      </c>
      <c r="F520" s="304" t="s">
        <v>8</v>
      </c>
      <c r="G520" s="332">
        <f t="shared" si="85"/>
        <v>0</v>
      </c>
      <c r="H520" s="332">
        <f t="shared" si="85"/>
        <v>0</v>
      </c>
      <c r="I520" s="284">
        <f t="shared" si="81"/>
        <v>0</v>
      </c>
    </row>
    <row r="521" spans="1:9" x14ac:dyDescent="0.25">
      <c r="A521" s="210" t="s">
        <v>12</v>
      </c>
      <c r="B521" s="114">
        <v>927</v>
      </c>
      <c r="C521" s="232" t="s">
        <v>175</v>
      </c>
      <c r="D521" s="251" t="s">
        <v>24</v>
      </c>
      <c r="E521" s="253" t="s">
        <v>385</v>
      </c>
      <c r="F521" s="206" t="s">
        <v>13</v>
      </c>
      <c r="G521" s="333">
        <f t="shared" si="85"/>
        <v>0</v>
      </c>
      <c r="H521" s="333">
        <f t="shared" si="85"/>
        <v>0</v>
      </c>
      <c r="I521" s="284">
        <f t="shared" si="81"/>
        <v>0</v>
      </c>
    </row>
    <row r="522" spans="1:9" ht="23.25" x14ac:dyDescent="0.25">
      <c r="A522" s="210" t="s">
        <v>347</v>
      </c>
      <c r="B522" s="114">
        <v>927</v>
      </c>
      <c r="C522" s="232" t="s">
        <v>175</v>
      </c>
      <c r="D522" s="251" t="s">
        <v>24</v>
      </c>
      <c r="E522" s="253" t="s">
        <v>385</v>
      </c>
      <c r="F522" s="206" t="s">
        <v>15</v>
      </c>
      <c r="G522" s="333"/>
      <c r="H522" s="333"/>
      <c r="I522" s="284">
        <f t="shared" si="81"/>
        <v>0</v>
      </c>
    </row>
    <row r="523" spans="1:9" ht="23.45" customHeight="1" x14ac:dyDescent="0.25">
      <c r="A523" s="102" t="s">
        <v>178</v>
      </c>
      <c r="B523" s="142">
        <v>928</v>
      </c>
      <c r="C523" s="234" t="s">
        <v>7</v>
      </c>
      <c r="D523" s="237" t="s">
        <v>7</v>
      </c>
      <c r="E523" s="237" t="s">
        <v>208</v>
      </c>
      <c r="F523" s="237" t="s">
        <v>8</v>
      </c>
      <c r="G523" s="332">
        <f>SUM(G524)</f>
        <v>820360</v>
      </c>
      <c r="H523" s="332">
        <f>SUM(H524)</f>
        <v>820360</v>
      </c>
      <c r="I523" s="284">
        <f t="shared" si="81"/>
        <v>0</v>
      </c>
    </row>
    <row r="524" spans="1:9" ht="15.75" x14ac:dyDescent="0.25">
      <c r="A524" s="103" t="s">
        <v>66</v>
      </c>
      <c r="B524" s="142">
        <v>928</v>
      </c>
      <c r="C524" s="234" t="s">
        <v>24</v>
      </c>
      <c r="D524" s="237" t="s">
        <v>7</v>
      </c>
      <c r="E524" s="237" t="s">
        <v>208</v>
      </c>
      <c r="F524" s="237" t="s">
        <v>8</v>
      </c>
      <c r="G524" s="332">
        <f>SUM(G525+G529)</f>
        <v>820360</v>
      </c>
      <c r="H524" s="332">
        <f>SUM(H525+H529)</f>
        <v>820360</v>
      </c>
      <c r="I524" s="284">
        <f t="shared" si="81"/>
        <v>0</v>
      </c>
    </row>
    <row r="525" spans="1:9" ht="39" x14ac:dyDescent="0.25">
      <c r="A525" s="97" t="s">
        <v>179</v>
      </c>
      <c r="B525" s="104">
        <v>928</v>
      </c>
      <c r="C525" s="302" t="s">
        <v>24</v>
      </c>
      <c r="D525" s="303" t="s">
        <v>31</v>
      </c>
      <c r="E525" s="303" t="s">
        <v>208</v>
      </c>
      <c r="F525" s="304" t="s">
        <v>8</v>
      </c>
      <c r="G525" s="332">
        <f t="shared" ref="G525:H527" si="86">SUM(G526)</f>
        <v>266800</v>
      </c>
      <c r="H525" s="332">
        <f t="shared" si="86"/>
        <v>266800</v>
      </c>
      <c r="I525" s="284">
        <f t="shared" si="81"/>
        <v>0</v>
      </c>
    </row>
    <row r="526" spans="1:9" ht="26.25" x14ac:dyDescent="0.25">
      <c r="A526" s="100" t="s">
        <v>180</v>
      </c>
      <c r="B526" s="114">
        <v>928</v>
      </c>
      <c r="C526" s="206" t="s">
        <v>24</v>
      </c>
      <c r="D526" s="207" t="s">
        <v>31</v>
      </c>
      <c r="E526" s="207">
        <v>7000010050</v>
      </c>
      <c r="F526" s="208" t="s">
        <v>8</v>
      </c>
      <c r="G526" s="333">
        <f t="shared" si="86"/>
        <v>266800</v>
      </c>
      <c r="H526" s="333">
        <f t="shared" si="86"/>
        <v>266800</v>
      </c>
      <c r="I526" s="284">
        <f t="shared" si="81"/>
        <v>0</v>
      </c>
    </row>
    <row r="527" spans="1:9" ht="43.5" x14ac:dyDescent="0.25">
      <c r="A527" s="99" t="s">
        <v>45</v>
      </c>
      <c r="B527" s="114">
        <v>928</v>
      </c>
      <c r="C527" s="206" t="s">
        <v>24</v>
      </c>
      <c r="D527" s="207" t="s">
        <v>31</v>
      </c>
      <c r="E527" s="207">
        <v>7000010050</v>
      </c>
      <c r="F527" s="206" t="s">
        <v>46</v>
      </c>
      <c r="G527" s="333">
        <f t="shared" si="86"/>
        <v>266800</v>
      </c>
      <c r="H527" s="333">
        <f t="shared" si="86"/>
        <v>266800</v>
      </c>
      <c r="I527" s="284">
        <f t="shared" si="81"/>
        <v>0</v>
      </c>
    </row>
    <row r="528" spans="1:9" x14ac:dyDescent="0.25">
      <c r="A528" s="98" t="s">
        <v>47</v>
      </c>
      <c r="B528" s="114">
        <v>928</v>
      </c>
      <c r="C528" s="206" t="s">
        <v>24</v>
      </c>
      <c r="D528" s="207" t="s">
        <v>31</v>
      </c>
      <c r="E528" s="207">
        <v>7000010050</v>
      </c>
      <c r="F528" s="206" t="s">
        <v>48</v>
      </c>
      <c r="G528" s="333">
        <v>266800</v>
      </c>
      <c r="H528" s="333">
        <v>266800</v>
      </c>
      <c r="I528" s="284">
        <f t="shared" si="81"/>
        <v>0</v>
      </c>
    </row>
    <row r="529" spans="1:9" ht="51.75" x14ac:dyDescent="0.25">
      <c r="A529" s="97" t="s">
        <v>181</v>
      </c>
      <c r="B529" s="104">
        <v>928</v>
      </c>
      <c r="C529" s="302" t="s">
        <v>24</v>
      </c>
      <c r="D529" s="303" t="s">
        <v>10</v>
      </c>
      <c r="E529" s="303" t="s">
        <v>208</v>
      </c>
      <c r="F529" s="304" t="s">
        <v>8</v>
      </c>
      <c r="G529" s="332">
        <f>SUM(G530)</f>
        <v>553560</v>
      </c>
      <c r="H529" s="332">
        <f>SUM(H530)</f>
        <v>553560</v>
      </c>
      <c r="I529" s="284">
        <f t="shared" si="81"/>
        <v>0</v>
      </c>
    </row>
    <row r="530" spans="1:9" ht="26.25" x14ac:dyDescent="0.25">
      <c r="A530" s="101" t="s">
        <v>182</v>
      </c>
      <c r="B530" s="114">
        <v>928</v>
      </c>
      <c r="C530" s="206" t="s">
        <v>24</v>
      </c>
      <c r="D530" s="206" t="s">
        <v>10</v>
      </c>
      <c r="E530" s="208" t="s">
        <v>290</v>
      </c>
      <c r="F530" s="206" t="s">
        <v>8</v>
      </c>
      <c r="G530" s="333">
        <f>SUM(G531+G533+G535)</f>
        <v>553560</v>
      </c>
      <c r="H530" s="333">
        <f>SUM(H531+H533+H535)</f>
        <v>553560</v>
      </c>
      <c r="I530" s="284">
        <f t="shared" si="81"/>
        <v>0</v>
      </c>
    </row>
    <row r="531" spans="1:9" ht="43.5" x14ac:dyDescent="0.25">
      <c r="A531" s="99" t="s">
        <v>45</v>
      </c>
      <c r="B531" s="114">
        <v>928</v>
      </c>
      <c r="C531" s="206" t="s">
        <v>24</v>
      </c>
      <c r="D531" s="206" t="s">
        <v>10</v>
      </c>
      <c r="E531" s="208" t="s">
        <v>290</v>
      </c>
      <c r="F531" s="206" t="s">
        <v>46</v>
      </c>
      <c r="G531" s="333">
        <f>SUM(G532)</f>
        <v>452400</v>
      </c>
      <c r="H531" s="333">
        <f>SUM(H532)</f>
        <v>452400</v>
      </c>
      <c r="I531" s="284">
        <f t="shared" si="81"/>
        <v>0</v>
      </c>
    </row>
    <row r="532" spans="1:9" x14ac:dyDescent="0.25">
      <c r="A532" s="98" t="s">
        <v>47</v>
      </c>
      <c r="B532" s="114">
        <v>928</v>
      </c>
      <c r="C532" s="206" t="s">
        <v>24</v>
      </c>
      <c r="D532" s="206" t="s">
        <v>10</v>
      </c>
      <c r="E532" s="208" t="s">
        <v>290</v>
      </c>
      <c r="F532" s="206" t="s">
        <v>48</v>
      </c>
      <c r="G532" s="333">
        <v>452400</v>
      </c>
      <c r="H532" s="333">
        <v>452400</v>
      </c>
      <c r="I532" s="284">
        <f t="shared" si="81"/>
        <v>0</v>
      </c>
    </row>
    <row r="533" spans="1:9" x14ac:dyDescent="0.25">
      <c r="A533" s="99" t="s">
        <v>12</v>
      </c>
      <c r="B533" s="114">
        <v>928</v>
      </c>
      <c r="C533" s="206" t="s">
        <v>24</v>
      </c>
      <c r="D533" s="206" t="s">
        <v>10</v>
      </c>
      <c r="E533" s="208" t="s">
        <v>290</v>
      </c>
      <c r="F533" s="206" t="s">
        <v>13</v>
      </c>
      <c r="G533" s="333">
        <f>SUM(G534)</f>
        <v>90760</v>
      </c>
      <c r="H533" s="333">
        <f>SUM(H534)</f>
        <v>90760</v>
      </c>
      <c r="I533" s="284">
        <f t="shared" si="81"/>
        <v>0</v>
      </c>
    </row>
    <row r="534" spans="1:9" ht="23.25" x14ac:dyDescent="0.25">
      <c r="A534" s="210" t="s">
        <v>347</v>
      </c>
      <c r="B534" s="114">
        <v>928</v>
      </c>
      <c r="C534" s="206" t="s">
        <v>24</v>
      </c>
      <c r="D534" s="206" t="s">
        <v>10</v>
      </c>
      <c r="E534" s="208" t="s">
        <v>290</v>
      </c>
      <c r="F534" s="206" t="s">
        <v>15</v>
      </c>
      <c r="G534" s="333">
        <v>90760</v>
      </c>
      <c r="H534" s="333">
        <v>90760</v>
      </c>
      <c r="I534" s="284">
        <f t="shared" si="81"/>
        <v>0</v>
      </c>
    </row>
    <row r="535" spans="1:9" x14ac:dyDescent="0.25">
      <c r="A535" s="98" t="s">
        <v>52</v>
      </c>
      <c r="B535" s="114">
        <v>928</v>
      </c>
      <c r="C535" s="206" t="s">
        <v>24</v>
      </c>
      <c r="D535" s="206" t="s">
        <v>10</v>
      </c>
      <c r="E535" s="208" t="s">
        <v>290</v>
      </c>
      <c r="F535" s="206" t="s">
        <v>53</v>
      </c>
      <c r="G535" s="333">
        <f>SUM(G536)</f>
        <v>10400</v>
      </c>
      <c r="H535" s="333">
        <f>SUM(H536)</f>
        <v>10400</v>
      </c>
      <c r="I535" s="284">
        <f t="shared" si="81"/>
        <v>0</v>
      </c>
    </row>
    <row r="536" spans="1:9" x14ac:dyDescent="0.25">
      <c r="A536" s="98" t="s">
        <v>319</v>
      </c>
      <c r="B536" s="114">
        <v>928</v>
      </c>
      <c r="C536" s="206" t="s">
        <v>24</v>
      </c>
      <c r="D536" s="206" t="s">
        <v>10</v>
      </c>
      <c r="E536" s="208" t="s">
        <v>290</v>
      </c>
      <c r="F536" s="206" t="s">
        <v>318</v>
      </c>
      <c r="G536" s="333">
        <v>10400</v>
      </c>
      <c r="H536" s="333">
        <v>10400</v>
      </c>
      <c r="I536" s="284">
        <f t="shared" si="81"/>
        <v>0</v>
      </c>
    </row>
    <row r="537" spans="1:9" ht="36" x14ac:dyDescent="0.25">
      <c r="A537" s="111" t="s">
        <v>183</v>
      </c>
      <c r="B537" s="142">
        <v>929</v>
      </c>
      <c r="C537" s="234" t="s">
        <v>7</v>
      </c>
      <c r="D537" s="237" t="s">
        <v>7</v>
      </c>
      <c r="E537" s="237" t="s">
        <v>208</v>
      </c>
      <c r="F537" s="237" t="s">
        <v>8</v>
      </c>
      <c r="G537" s="284">
        <f t="shared" ref="G537:H538" si="87">SUM(G538)</f>
        <v>869420</v>
      </c>
      <c r="H537" s="284">
        <f t="shared" si="87"/>
        <v>869420</v>
      </c>
      <c r="I537" s="284">
        <f t="shared" si="81"/>
        <v>0</v>
      </c>
    </row>
    <row r="538" spans="1:9" ht="18" x14ac:dyDescent="0.25">
      <c r="A538" s="110" t="s">
        <v>66</v>
      </c>
      <c r="B538" s="239" t="s">
        <v>184</v>
      </c>
      <c r="C538" s="236" t="s">
        <v>24</v>
      </c>
      <c r="D538" s="238" t="s">
        <v>7</v>
      </c>
      <c r="E538" s="237" t="s">
        <v>208</v>
      </c>
      <c r="F538" s="234" t="s">
        <v>8</v>
      </c>
      <c r="G538" s="284">
        <f t="shared" si="87"/>
        <v>869420</v>
      </c>
      <c r="H538" s="284">
        <f t="shared" si="87"/>
        <v>869420</v>
      </c>
      <c r="I538" s="284">
        <f t="shared" si="81"/>
        <v>0</v>
      </c>
    </row>
    <row r="539" spans="1:9" ht="39" x14ac:dyDescent="0.25">
      <c r="A539" s="105" t="s">
        <v>67</v>
      </c>
      <c r="B539" s="310" t="s">
        <v>184</v>
      </c>
      <c r="C539" s="307" t="s">
        <v>24</v>
      </c>
      <c r="D539" s="304" t="s">
        <v>68</v>
      </c>
      <c r="E539" s="303" t="s">
        <v>208</v>
      </c>
      <c r="F539" s="302" t="s">
        <v>8</v>
      </c>
      <c r="G539" s="284">
        <f>SUM(G540+G543+G550)</f>
        <v>869420</v>
      </c>
      <c r="H539" s="284">
        <f>SUM(H540+H543+H550)</f>
        <v>869420</v>
      </c>
      <c r="I539" s="284">
        <f t="shared" si="81"/>
        <v>0</v>
      </c>
    </row>
    <row r="540" spans="1:9" ht="26.25" x14ac:dyDescent="0.25">
      <c r="A540" s="109" t="s">
        <v>185</v>
      </c>
      <c r="B540" s="310" t="s">
        <v>184</v>
      </c>
      <c r="C540" s="307" t="s">
        <v>24</v>
      </c>
      <c r="D540" s="304" t="s">
        <v>68</v>
      </c>
      <c r="E540" s="303">
        <v>7000010060</v>
      </c>
      <c r="F540" s="302" t="s">
        <v>8</v>
      </c>
      <c r="G540" s="284">
        <f t="shared" ref="G540:H541" si="88">SUM(G541)</f>
        <v>705300</v>
      </c>
      <c r="H540" s="284">
        <f t="shared" si="88"/>
        <v>705300</v>
      </c>
      <c r="I540" s="284">
        <f t="shared" ref="I540:I553" si="89">SUM(H540-G540)</f>
        <v>0</v>
      </c>
    </row>
    <row r="541" spans="1:9" ht="34.5" x14ac:dyDescent="0.25">
      <c r="A541" s="106" t="s">
        <v>45</v>
      </c>
      <c r="B541" s="213" t="s">
        <v>184</v>
      </c>
      <c r="C541" s="215" t="s">
        <v>24</v>
      </c>
      <c r="D541" s="208" t="s">
        <v>68</v>
      </c>
      <c r="E541" s="207">
        <v>7000010060</v>
      </c>
      <c r="F541" s="206" t="s">
        <v>46</v>
      </c>
      <c r="G541" s="334">
        <f t="shared" si="88"/>
        <v>705300</v>
      </c>
      <c r="H541" s="334">
        <f t="shared" si="88"/>
        <v>705300</v>
      </c>
      <c r="I541" s="284">
        <f t="shared" si="89"/>
        <v>0</v>
      </c>
    </row>
    <row r="542" spans="1:9" x14ac:dyDescent="0.25">
      <c r="A542" s="106" t="s">
        <v>47</v>
      </c>
      <c r="B542" s="213" t="s">
        <v>184</v>
      </c>
      <c r="C542" s="215" t="s">
        <v>24</v>
      </c>
      <c r="D542" s="208" t="s">
        <v>68</v>
      </c>
      <c r="E542" s="207">
        <v>7000010060</v>
      </c>
      <c r="F542" s="206" t="s">
        <v>48</v>
      </c>
      <c r="G542" s="334">
        <v>705300</v>
      </c>
      <c r="H542" s="334">
        <v>705300</v>
      </c>
      <c r="I542" s="284">
        <f t="shared" si="89"/>
        <v>0</v>
      </c>
    </row>
    <row r="543" spans="1:9" ht="26.25" x14ac:dyDescent="0.25">
      <c r="A543" s="107" t="s">
        <v>186</v>
      </c>
      <c r="B543" s="310" t="s">
        <v>184</v>
      </c>
      <c r="C543" s="307" t="s">
        <v>24</v>
      </c>
      <c r="D543" s="304" t="s">
        <v>68</v>
      </c>
      <c r="E543" s="303">
        <v>7000010070</v>
      </c>
      <c r="F543" s="302" t="s">
        <v>8</v>
      </c>
      <c r="G543" s="284">
        <f>SUM(G544+G546+G548)</f>
        <v>164120</v>
      </c>
      <c r="H543" s="284">
        <f>SUM(H544+H546+H548)</f>
        <v>164120</v>
      </c>
      <c r="I543" s="284">
        <f t="shared" si="89"/>
        <v>0</v>
      </c>
    </row>
    <row r="544" spans="1:9" ht="43.5" x14ac:dyDescent="0.25">
      <c r="A544" s="108" t="s">
        <v>45</v>
      </c>
      <c r="B544" s="213" t="s">
        <v>184</v>
      </c>
      <c r="C544" s="215" t="s">
        <v>24</v>
      </c>
      <c r="D544" s="208" t="s">
        <v>68</v>
      </c>
      <c r="E544" s="207">
        <v>7000010070</v>
      </c>
      <c r="F544" s="206" t="s">
        <v>46</v>
      </c>
      <c r="G544" s="334">
        <f>SUM(G545)</f>
        <v>76400</v>
      </c>
      <c r="H544" s="334">
        <f>SUM(H545)</f>
        <v>76400</v>
      </c>
      <c r="I544" s="284">
        <f t="shared" si="89"/>
        <v>0</v>
      </c>
    </row>
    <row r="545" spans="1:9" x14ac:dyDescent="0.25">
      <c r="A545" s="106" t="s">
        <v>47</v>
      </c>
      <c r="B545" s="213" t="s">
        <v>184</v>
      </c>
      <c r="C545" s="215" t="s">
        <v>24</v>
      </c>
      <c r="D545" s="208" t="s">
        <v>68</v>
      </c>
      <c r="E545" s="207">
        <v>7000010070</v>
      </c>
      <c r="F545" s="206" t="s">
        <v>48</v>
      </c>
      <c r="G545" s="334">
        <v>76400</v>
      </c>
      <c r="H545" s="334">
        <v>76400</v>
      </c>
      <c r="I545" s="284">
        <f t="shared" si="89"/>
        <v>0</v>
      </c>
    </row>
    <row r="546" spans="1:9" x14ac:dyDescent="0.25">
      <c r="A546" s="108" t="s">
        <v>12</v>
      </c>
      <c r="B546" s="213" t="s">
        <v>184</v>
      </c>
      <c r="C546" s="215" t="s">
        <v>24</v>
      </c>
      <c r="D546" s="208" t="s">
        <v>68</v>
      </c>
      <c r="E546" s="207">
        <v>7000010070</v>
      </c>
      <c r="F546" s="206" t="s">
        <v>13</v>
      </c>
      <c r="G546" s="334">
        <f>SUM(G547)</f>
        <v>86520</v>
      </c>
      <c r="H546" s="334">
        <f>SUM(H547)</f>
        <v>86520</v>
      </c>
      <c r="I546" s="284">
        <f t="shared" si="89"/>
        <v>0</v>
      </c>
    </row>
    <row r="547" spans="1:9" ht="23.25" x14ac:dyDescent="0.25">
      <c r="A547" s="210" t="s">
        <v>347</v>
      </c>
      <c r="B547" s="213" t="s">
        <v>184</v>
      </c>
      <c r="C547" s="215" t="s">
        <v>24</v>
      </c>
      <c r="D547" s="208" t="s">
        <v>68</v>
      </c>
      <c r="E547" s="207">
        <v>7000010070</v>
      </c>
      <c r="F547" s="206" t="s">
        <v>15</v>
      </c>
      <c r="G547" s="334">
        <v>86520</v>
      </c>
      <c r="H547" s="334">
        <v>86520</v>
      </c>
      <c r="I547" s="284">
        <f t="shared" si="89"/>
        <v>0</v>
      </c>
    </row>
    <row r="548" spans="1:9" x14ac:dyDescent="0.25">
      <c r="A548" s="108" t="s">
        <v>52</v>
      </c>
      <c r="B548" s="213" t="s">
        <v>184</v>
      </c>
      <c r="C548" s="215" t="s">
        <v>24</v>
      </c>
      <c r="D548" s="208" t="s">
        <v>68</v>
      </c>
      <c r="E548" s="207">
        <v>7000010070</v>
      </c>
      <c r="F548" s="206" t="s">
        <v>53</v>
      </c>
      <c r="G548" s="334">
        <f>SUM(G549)</f>
        <v>1200</v>
      </c>
      <c r="H548" s="334">
        <f>SUM(H549)</f>
        <v>1200</v>
      </c>
      <c r="I548" s="284">
        <f t="shared" si="89"/>
        <v>0</v>
      </c>
    </row>
    <row r="549" spans="1:9" x14ac:dyDescent="0.25">
      <c r="A549" s="210" t="s">
        <v>319</v>
      </c>
      <c r="B549" s="213" t="s">
        <v>184</v>
      </c>
      <c r="C549" s="215" t="s">
        <v>24</v>
      </c>
      <c r="D549" s="208" t="s">
        <v>68</v>
      </c>
      <c r="E549" s="207">
        <v>7000010070</v>
      </c>
      <c r="F549" s="206" t="s">
        <v>318</v>
      </c>
      <c r="G549" s="334">
        <v>1200</v>
      </c>
      <c r="H549" s="334">
        <v>1200</v>
      </c>
      <c r="I549" s="284">
        <f t="shared" si="89"/>
        <v>0</v>
      </c>
    </row>
    <row r="550" spans="1:9" ht="26.25" x14ac:dyDescent="0.25">
      <c r="A550" s="109" t="s">
        <v>187</v>
      </c>
      <c r="B550" s="310" t="s">
        <v>184</v>
      </c>
      <c r="C550" s="307" t="s">
        <v>24</v>
      </c>
      <c r="D550" s="304" t="s">
        <v>68</v>
      </c>
      <c r="E550" s="303">
        <v>7000011470</v>
      </c>
      <c r="F550" s="302" t="s">
        <v>8</v>
      </c>
      <c r="G550" s="284">
        <f t="shared" ref="G550:H551" si="90">SUM(G551)</f>
        <v>0</v>
      </c>
      <c r="H550" s="284">
        <f t="shared" si="90"/>
        <v>0</v>
      </c>
      <c r="I550" s="284">
        <f t="shared" si="89"/>
        <v>0</v>
      </c>
    </row>
    <row r="551" spans="1:9" ht="34.5" x14ac:dyDescent="0.25">
      <c r="A551" s="106" t="s">
        <v>45</v>
      </c>
      <c r="B551" s="213" t="s">
        <v>184</v>
      </c>
      <c r="C551" s="215" t="s">
        <v>24</v>
      </c>
      <c r="D551" s="208" t="s">
        <v>68</v>
      </c>
      <c r="E551" s="207">
        <v>7000011470</v>
      </c>
      <c r="F551" s="206" t="s">
        <v>46</v>
      </c>
      <c r="G551" s="334">
        <f t="shared" si="90"/>
        <v>0</v>
      </c>
      <c r="H551" s="334">
        <f t="shared" si="90"/>
        <v>0</v>
      </c>
      <c r="I551" s="284">
        <f t="shared" si="89"/>
        <v>0</v>
      </c>
    </row>
    <row r="552" spans="1:9" x14ac:dyDescent="0.25">
      <c r="A552" s="106" t="s">
        <v>47</v>
      </c>
      <c r="B552" s="213" t="s">
        <v>184</v>
      </c>
      <c r="C552" s="215" t="s">
        <v>24</v>
      </c>
      <c r="D552" s="208" t="s">
        <v>68</v>
      </c>
      <c r="E552" s="207">
        <v>7000011470</v>
      </c>
      <c r="F552" s="206" t="s">
        <v>48</v>
      </c>
      <c r="G552" s="334"/>
      <c r="H552" s="334"/>
      <c r="I552" s="284">
        <f t="shared" si="89"/>
        <v>0</v>
      </c>
    </row>
    <row r="553" spans="1:9" ht="15.75" x14ac:dyDescent="0.25">
      <c r="A553" s="112" t="s">
        <v>188</v>
      </c>
      <c r="B553" s="245"/>
      <c r="C553" s="206"/>
      <c r="D553" s="207"/>
      <c r="E553" s="207"/>
      <c r="F553" s="208"/>
      <c r="G553" s="332">
        <f>SUM(G15+G131+G204+G273+G523+G537)</f>
        <v>502182682.80000001</v>
      </c>
      <c r="H553" s="332">
        <f>SUM(H15+H131+H204+H273+H523+H537)</f>
        <v>520218161.08000004</v>
      </c>
      <c r="I553" s="284">
        <f t="shared" si="89"/>
        <v>18035478.280000031</v>
      </c>
    </row>
    <row r="554" spans="1:9" x14ac:dyDescent="0.25">
      <c r="G554" s="208"/>
      <c r="H554" s="208"/>
      <c r="I554" s="208"/>
    </row>
    <row r="555" spans="1:9" x14ac:dyDescent="0.25">
      <c r="G555" s="206"/>
      <c r="H555" s="206"/>
      <c r="I555" s="206"/>
    </row>
    <row r="556" spans="1:9" x14ac:dyDescent="0.25">
      <c r="G556" s="206"/>
      <c r="H556" s="206"/>
      <c r="I556" s="206"/>
    </row>
    <row r="557" spans="1:9" x14ac:dyDescent="0.25">
      <c r="G557" s="304"/>
      <c r="H557" s="304"/>
      <c r="I557" s="304"/>
    </row>
    <row r="558" spans="1:9" x14ac:dyDescent="0.25">
      <c r="G558" s="206"/>
      <c r="H558" s="206"/>
      <c r="I558" s="206"/>
    </row>
    <row r="559" spans="1:9" x14ac:dyDescent="0.25">
      <c r="G559" s="206"/>
      <c r="H559" s="206"/>
      <c r="I559" s="206"/>
    </row>
    <row r="560" spans="1:9" x14ac:dyDescent="0.25">
      <c r="G560" s="206"/>
      <c r="H560" s="206"/>
      <c r="I560" s="206"/>
    </row>
    <row r="561" spans="7:9" x14ac:dyDescent="0.25">
      <c r="G561" s="206"/>
      <c r="H561" s="206"/>
      <c r="I561" s="206"/>
    </row>
    <row r="562" spans="7:9" x14ac:dyDescent="0.25">
      <c r="G562" s="206"/>
      <c r="H562" s="206"/>
      <c r="I562" s="206"/>
    </row>
    <row r="563" spans="7:9" x14ac:dyDescent="0.25">
      <c r="G563" s="206"/>
      <c r="H563" s="206"/>
      <c r="I563" s="206"/>
    </row>
    <row r="564" spans="7:9" x14ac:dyDescent="0.25">
      <c r="G564" s="206"/>
      <c r="H564" s="206"/>
      <c r="I564" s="206"/>
    </row>
    <row r="565" spans="7:9" x14ac:dyDescent="0.25">
      <c r="G565" s="313"/>
      <c r="H565" s="313"/>
      <c r="I565" s="313"/>
    </row>
    <row r="566" spans="7:9" x14ac:dyDescent="0.25">
      <c r="G566" s="234"/>
      <c r="H566" s="234"/>
      <c r="I566" s="234"/>
    </row>
    <row r="567" spans="7:9" x14ac:dyDescent="0.25">
      <c r="G567" s="115"/>
      <c r="H567" s="115"/>
      <c r="I567" s="115"/>
    </row>
    <row r="568" spans="7:9" x14ac:dyDescent="0.25">
      <c r="G568" s="115"/>
      <c r="H568" s="115"/>
      <c r="I568" s="115"/>
    </row>
    <row r="569" spans="7:9" x14ac:dyDescent="0.25">
      <c r="G569" s="305"/>
      <c r="H569" s="305"/>
      <c r="I569" s="305"/>
    </row>
    <row r="570" spans="7:9" x14ac:dyDescent="0.25">
      <c r="G570" s="305"/>
      <c r="H570" s="305"/>
      <c r="I570" s="305"/>
    </row>
    <row r="571" spans="7:9" x14ac:dyDescent="0.25">
      <c r="G571" s="115"/>
      <c r="H571" s="115"/>
      <c r="I571" s="115"/>
    </row>
    <row r="572" spans="7:9" x14ac:dyDescent="0.25">
      <c r="G572" s="305"/>
      <c r="H572" s="305"/>
      <c r="I572" s="305"/>
    </row>
    <row r="573" spans="7:9" x14ac:dyDescent="0.25">
      <c r="G573" s="305"/>
      <c r="H573" s="305"/>
      <c r="I573" s="305"/>
    </row>
    <row r="574" spans="7:9" x14ac:dyDescent="0.25">
      <c r="G574" s="305"/>
      <c r="H574" s="305"/>
      <c r="I574" s="305"/>
    </row>
    <row r="575" spans="7:9" x14ac:dyDescent="0.25">
      <c r="G575" s="305"/>
      <c r="H575" s="305"/>
      <c r="I575" s="305"/>
    </row>
    <row r="576" spans="7:9" x14ac:dyDescent="0.25">
      <c r="G576" s="305"/>
      <c r="H576" s="305"/>
      <c r="I576" s="305"/>
    </row>
    <row r="577" spans="7:9" x14ac:dyDescent="0.25">
      <c r="G577" s="305"/>
      <c r="H577" s="305"/>
      <c r="I577" s="305"/>
    </row>
    <row r="578" spans="7:9" x14ac:dyDescent="0.25">
      <c r="G578" s="115"/>
      <c r="H578" s="115"/>
      <c r="I578" s="115"/>
    </row>
    <row r="579" spans="7:9" x14ac:dyDescent="0.25">
      <c r="G579" s="305"/>
      <c r="H579" s="305"/>
      <c r="I579" s="305"/>
    </row>
    <row r="580" spans="7:9" x14ac:dyDescent="0.25">
      <c r="G580" s="305"/>
      <c r="H580" s="305"/>
      <c r="I580" s="305"/>
    </row>
    <row r="581" spans="7:9" x14ac:dyDescent="0.25">
      <c r="G581" s="208"/>
      <c r="H581" s="208"/>
      <c r="I581" s="208"/>
    </row>
  </sheetData>
  <mergeCells count="8">
    <mergeCell ref="C2:G2"/>
    <mergeCell ref="A11:G11"/>
    <mergeCell ref="A10:G10"/>
    <mergeCell ref="C3:G3"/>
    <mergeCell ref="C4:G4"/>
    <mergeCell ref="C5:G5"/>
    <mergeCell ref="C6:G6"/>
    <mergeCell ref="C7:G7"/>
  </mergeCells>
  <pageMargins left="0.70866141732283472" right="0.70866141732283472" top="0.74803149606299213" bottom="0.74803149606299213" header="0.31496062992125984" footer="0.31496062992125984"/>
  <pageSetup paperSize="9" scale="75"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22"/>
  <sheetViews>
    <sheetView topLeftCell="A355" workbookViewId="0">
      <selection activeCell="F370" sqref="F370"/>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ht="72.75" customHeight="1" x14ac:dyDescent="0.25">
      <c r="A1" s="198"/>
      <c r="B1" s="269"/>
      <c r="C1" s="395" t="s">
        <v>460</v>
      </c>
      <c r="D1" s="395"/>
      <c r="E1" s="395"/>
      <c r="F1" s="395"/>
      <c r="G1" s="395"/>
      <c r="H1" s="395"/>
      <c r="I1" s="384"/>
      <c r="J1" s="384"/>
    </row>
    <row r="2" spans="1:18" ht="25.5" customHeight="1" x14ac:dyDescent="0.25">
      <c r="A2" s="198"/>
      <c r="B2" s="269"/>
      <c r="C2" s="397" t="s">
        <v>459</v>
      </c>
      <c r="D2" s="397"/>
      <c r="E2" s="397"/>
      <c r="F2" s="397"/>
      <c r="G2" s="397"/>
      <c r="H2" s="397"/>
      <c r="I2" s="382"/>
      <c r="J2" s="382"/>
    </row>
    <row r="3" spans="1:18" x14ac:dyDescent="0.25">
      <c r="A3" s="198"/>
      <c r="B3" s="269"/>
      <c r="C3" s="397" t="s">
        <v>368</v>
      </c>
      <c r="D3" s="397"/>
      <c r="E3" s="397"/>
      <c r="F3" s="397"/>
      <c r="G3" s="397"/>
      <c r="H3" s="397"/>
      <c r="I3" s="382"/>
      <c r="J3" s="382"/>
    </row>
    <row r="4" spans="1:18" ht="15" customHeight="1" x14ac:dyDescent="0.25">
      <c r="A4" s="198"/>
      <c r="B4" s="269"/>
      <c r="C4" s="398" t="s">
        <v>457</v>
      </c>
      <c r="D4" s="398"/>
      <c r="E4" s="398"/>
      <c r="F4" s="398"/>
      <c r="G4" s="398"/>
      <c r="H4" s="398"/>
      <c r="I4" s="383"/>
      <c r="J4" s="383"/>
    </row>
    <row r="5" spans="1:18" x14ac:dyDescent="0.25">
      <c r="A5" s="198"/>
      <c r="B5" s="269"/>
      <c r="C5" s="397" t="s">
        <v>369</v>
      </c>
      <c r="D5" s="397"/>
      <c r="E5" s="397"/>
      <c r="F5" s="397"/>
      <c r="G5" s="397"/>
      <c r="H5" s="397"/>
      <c r="I5" s="382"/>
      <c r="J5" s="382"/>
    </row>
    <row r="6" spans="1:18" x14ac:dyDescent="0.25">
      <c r="A6" s="198"/>
      <c r="B6" s="269"/>
      <c r="C6" s="397" t="s">
        <v>406</v>
      </c>
      <c r="D6" s="397"/>
      <c r="E6" s="397"/>
      <c r="F6" s="397"/>
      <c r="G6" s="397"/>
      <c r="H6" s="397"/>
      <c r="I6" s="382"/>
      <c r="J6" s="382"/>
      <c r="M6" s="397"/>
      <c r="N6" s="397"/>
      <c r="O6" s="397"/>
      <c r="P6" s="397"/>
      <c r="Q6" s="397"/>
      <c r="R6" s="397"/>
    </row>
    <row r="7" spans="1:18" x14ac:dyDescent="0.25">
      <c r="A7" s="198"/>
      <c r="B7" s="269"/>
      <c r="C7" s="351"/>
      <c r="D7" s="351"/>
      <c r="E7" s="351"/>
      <c r="F7" s="351"/>
      <c r="G7" s="351"/>
      <c r="H7" s="358"/>
      <c r="I7" s="358"/>
      <c r="J7" s="358"/>
      <c r="M7" s="397"/>
      <c r="N7" s="397"/>
      <c r="O7" s="397"/>
      <c r="P7" s="397"/>
      <c r="Q7" s="397"/>
      <c r="R7" s="397"/>
    </row>
    <row r="8" spans="1:18" x14ac:dyDescent="0.25">
      <c r="A8" s="198"/>
      <c r="B8" s="269"/>
      <c r="C8" s="351"/>
      <c r="D8" s="351"/>
      <c r="E8" s="351"/>
      <c r="F8" s="351"/>
      <c r="G8" s="351"/>
      <c r="H8" s="358"/>
      <c r="I8" s="358"/>
      <c r="J8" s="358"/>
      <c r="M8" s="398"/>
      <c r="N8" s="398"/>
      <c r="O8" s="398"/>
      <c r="P8" s="398"/>
      <c r="Q8" s="398"/>
      <c r="R8" s="398"/>
    </row>
    <row r="9" spans="1:18" ht="1.5" customHeight="1" x14ac:dyDescent="0.25">
      <c r="A9" s="198"/>
      <c r="B9" s="269"/>
      <c r="C9" s="397"/>
      <c r="D9" s="397"/>
      <c r="E9" s="397"/>
      <c r="F9" s="397"/>
      <c r="G9" s="397"/>
      <c r="H9" s="397"/>
      <c r="I9" s="382"/>
      <c r="J9" s="382"/>
      <c r="M9" s="397"/>
      <c r="N9" s="397"/>
      <c r="O9" s="397"/>
      <c r="P9" s="397"/>
      <c r="Q9" s="397"/>
      <c r="R9" s="397"/>
    </row>
    <row r="10" spans="1:18" ht="54.75" customHeight="1" x14ac:dyDescent="0.25">
      <c r="A10" s="396" t="s">
        <v>466</v>
      </c>
      <c r="B10" s="396"/>
      <c r="C10" s="396"/>
      <c r="D10" s="396"/>
      <c r="E10" s="396"/>
      <c r="F10" s="396"/>
      <c r="G10" s="396"/>
      <c r="H10" s="396"/>
      <c r="I10" s="381"/>
      <c r="J10" s="381"/>
      <c r="M10" s="397"/>
      <c r="N10" s="397"/>
      <c r="O10" s="397"/>
      <c r="P10" s="397"/>
      <c r="Q10" s="397"/>
      <c r="R10" s="397"/>
    </row>
    <row r="11" spans="1:18" ht="18" x14ac:dyDescent="0.25">
      <c r="A11" s="118"/>
      <c r="B11" s="118"/>
      <c r="C11" s="118"/>
      <c r="D11" s="336"/>
      <c r="E11" s="118"/>
      <c r="F11" s="116"/>
      <c r="G11" s="117"/>
      <c r="H11" s="202"/>
      <c r="I11" s="202"/>
      <c r="J11" s="202"/>
    </row>
    <row r="12" spans="1:18" ht="53.25" customHeight="1" x14ac:dyDescent="0.25">
      <c r="A12" s="119" t="s">
        <v>0</v>
      </c>
      <c r="B12" s="159" t="s">
        <v>190</v>
      </c>
      <c r="C12" s="159" t="s">
        <v>191</v>
      </c>
      <c r="D12" s="159" t="s">
        <v>292</v>
      </c>
      <c r="E12" s="160" t="s">
        <v>1</v>
      </c>
      <c r="F12" s="161" t="s">
        <v>192</v>
      </c>
      <c r="G12" s="161" t="s">
        <v>5</v>
      </c>
      <c r="H12" s="385" t="s">
        <v>462</v>
      </c>
      <c r="I12" s="372" t="s">
        <v>463</v>
      </c>
      <c r="J12" s="372" t="s">
        <v>464</v>
      </c>
    </row>
    <row r="13" spans="1:18" x14ac:dyDescent="0.25">
      <c r="A13" s="120">
        <v>1</v>
      </c>
      <c r="B13" s="120">
        <v>2</v>
      </c>
      <c r="C13" s="120">
        <v>3</v>
      </c>
      <c r="D13" s="204">
        <v>4</v>
      </c>
      <c r="E13" s="120">
        <v>5</v>
      </c>
      <c r="F13" s="120">
        <v>6</v>
      </c>
      <c r="G13" s="120">
        <v>7</v>
      </c>
      <c r="H13" s="386">
        <v>8</v>
      </c>
      <c r="I13" s="204">
        <v>9</v>
      </c>
      <c r="J13" s="204">
        <v>10</v>
      </c>
    </row>
    <row r="14" spans="1:18" ht="31.5" x14ac:dyDescent="0.25">
      <c r="A14" s="103" t="s">
        <v>438</v>
      </c>
      <c r="B14" s="145" t="s">
        <v>31</v>
      </c>
      <c r="C14" s="153"/>
      <c r="D14" s="153"/>
      <c r="E14" s="153"/>
      <c r="F14" s="153"/>
      <c r="G14" s="153"/>
      <c r="H14" s="182">
        <f>SUM(H15+H31)</f>
        <v>23817616</v>
      </c>
      <c r="I14" s="182">
        <f>SUM(I15+I31)</f>
        <v>28830395.91</v>
      </c>
      <c r="J14" s="182">
        <f>SUM(I14-H14)</f>
        <v>5012779.91</v>
      </c>
    </row>
    <row r="15" spans="1:18" ht="26.25" x14ac:dyDescent="0.25">
      <c r="A15" s="124" t="s">
        <v>439</v>
      </c>
      <c r="B15" s="145" t="s">
        <v>31</v>
      </c>
      <c r="C15" s="145" t="s">
        <v>332</v>
      </c>
      <c r="D15" s="145"/>
      <c r="E15" s="153"/>
      <c r="F15" s="153"/>
      <c r="G15" s="153"/>
      <c r="H15" s="182">
        <f t="shared" ref="H15:I17" si="0">SUM(H16)</f>
        <v>5938219</v>
      </c>
      <c r="I15" s="182">
        <f t="shared" si="0"/>
        <v>5938219</v>
      </c>
      <c r="J15" s="182">
        <f t="shared" ref="J15:J78" si="1">SUM(I15-H15)</f>
        <v>0</v>
      </c>
    </row>
    <row r="16" spans="1:18" ht="39" x14ac:dyDescent="0.25">
      <c r="A16" s="137" t="s">
        <v>293</v>
      </c>
      <c r="B16" s="145" t="s">
        <v>31</v>
      </c>
      <c r="C16" s="145" t="s">
        <v>332</v>
      </c>
      <c r="D16" s="145">
        <v>10</v>
      </c>
      <c r="E16" s="153"/>
      <c r="F16" s="153"/>
      <c r="G16" s="153"/>
      <c r="H16" s="182">
        <f t="shared" si="0"/>
        <v>5938219</v>
      </c>
      <c r="I16" s="182">
        <f t="shared" si="0"/>
        <v>5938219</v>
      </c>
      <c r="J16" s="182">
        <f t="shared" si="1"/>
        <v>0</v>
      </c>
    </row>
    <row r="17" spans="1:10" ht="26.25" x14ac:dyDescent="0.25">
      <c r="A17" s="137" t="s">
        <v>294</v>
      </c>
      <c r="B17" s="145" t="s">
        <v>31</v>
      </c>
      <c r="C17" s="145" t="s">
        <v>332</v>
      </c>
      <c r="D17" s="145">
        <v>11</v>
      </c>
      <c r="E17" s="153"/>
      <c r="F17" s="153"/>
      <c r="G17" s="153"/>
      <c r="H17" s="182">
        <f t="shared" si="0"/>
        <v>5938219</v>
      </c>
      <c r="I17" s="182">
        <f t="shared" si="0"/>
        <v>5938219</v>
      </c>
      <c r="J17" s="182">
        <f t="shared" si="1"/>
        <v>0</v>
      </c>
    </row>
    <row r="18" spans="1:10" ht="36" x14ac:dyDescent="0.25">
      <c r="A18" s="121" t="s">
        <v>193</v>
      </c>
      <c r="B18" s="145" t="s">
        <v>31</v>
      </c>
      <c r="C18" s="145" t="s">
        <v>332</v>
      </c>
      <c r="D18" s="145">
        <v>11</v>
      </c>
      <c r="E18" s="195" t="s">
        <v>65</v>
      </c>
      <c r="F18" s="180" t="s">
        <v>291</v>
      </c>
      <c r="G18" s="180" t="s">
        <v>8</v>
      </c>
      <c r="H18" s="183">
        <f>SUM(H19+H28)</f>
        <v>5938219</v>
      </c>
      <c r="I18" s="183">
        <f>SUM(I19+I28)</f>
        <v>5938219</v>
      </c>
      <c r="J18" s="182">
        <f t="shared" si="1"/>
        <v>0</v>
      </c>
    </row>
    <row r="19" spans="1:10" ht="26.25" x14ac:dyDescent="0.25">
      <c r="A19" s="139" t="s">
        <v>44</v>
      </c>
      <c r="B19" s="150" t="s">
        <v>31</v>
      </c>
      <c r="C19" s="150" t="s">
        <v>332</v>
      </c>
      <c r="D19" s="150">
        <v>11</v>
      </c>
      <c r="E19" s="142">
        <v>906</v>
      </c>
      <c r="F19" s="237">
        <v>10040</v>
      </c>
      <c r="G19" s="238" t="s">
        <v>8</v>
      </c>
      <c r="H19" s="183">
        <f>SUM(H20+H22+H26+H24)</f>
        <v>5938219</v>
      </c>
      <c r="I19" s="183">
        <f>SUM(I20+I22+I26+I24)</f>
        <v>5938219</v>
      </c>
      <c r="J19" s="182">
        <f t="shared" si="1"/>
        <v>0</v>
      </c>
    </row>
    <row r="20" spans="1:10" ht="33" x14ac:dyDescent="0.25">
      <c r="A20" s="136" t="s">
        <v>45</v>
      </c>
      <c r="B20" s="148" t="s">
        <v>31</v>
      </c>
      <c r="C20" s="148" t="s">
        <v>332</v>
      </c>
      <c r="D20" s="148">
        <v>11</v>
      </c>
      <c r="E20" s="122">
        <v>906</v>
      </c>
      <c r="F20" s="207">
        <v>10040</v>
      </c>
      <c r="G20" s="206" t="s">
        <v>46</v>
      </c>
      <c r="H20" s="366">
        <f>SUM(H21)</f>
        <v>5402845</v>
      </c>
      <c r="I20" s="366">
        <f>SUM(I21)</f>
        <v>5402845</v>
      </c>
      <c r="J20" s="182">
        <f t="shared" si="1"/>
        <v>0</v>
      </c>
    </row>
    <row r="21" spans="1:10" x14ac:dyDescent="0.25">
      <c r="A21" s="125" t="s">
        <v>47</v>
      </c>
      <c r="B21" s="148" t="s">
        <v>31</v>
      </c>
      <c r="C21" s="148">
        <v>1</v>
      </c>
      <c r="D21" s="148">
        <v>11</v>
      </c>
      <c r="E21" s="122">
        <v>906</v>
      </c>
      <c r="F21" s="207">
        <v>10040</v>
      </c>
      <c r="G21" s="206" t="s">
        <v>48</v>
      </c>
      <c r="H21" s="366">
        <f>SUM(Лист1!G136)</f>
        <v>5402845</v>
      </c>
      <c r="I21" s="366">
        <f>SUM(Лист1!H136)</f>
        <v>5402845</v>
      </c>
      <c r="J21" s="182">
        <f t="shared" si="1"/>
        <v>0</v>
      </c>
    </row>
    <row r="22" spans="1:10" x14ac:dyDescent="0.25">
      <c r="A22" s="136" t="s">
        <v>12</v>
      </c>
      <c r="B22" s="148" t="s">
        <v>31</v>
      </c>
      <c r="C22" s="148">
        <v>1</v>
      </c>
      <c r="D22" s="148">
        <v>11</v>
      </c>
      <c r="E22" s="122">
        <v>906</v>
      </c>
      <c r="F22" s="207">
        <v>10040</v>
      </c>
      <c r="G22" s="206" t="s">
        <v>13</v>
      </c>
      <c r="H22" s="366">
        <f>SUM(H23)</f>
        <v>529674</v>
      </c>
      <c r="I22" s="366">
        <f>SUM(I23)</f>
        <v>529674</v>
      </c>
      <c r="J22" s="182">
        <f t="shared" si="1"/>
        <v>0</v>
      </c>
    </row>
    <row r="23" spans="1:10" x14ac:dyDescent="0.25">
      <c r="A23" s="210" t="s">
        <v>347</v>
      </c>
      <c r="B23" s="148" t="s">
        <v>31</v>
      </c>
      <c r="C23" s="148">
        <v>1</v>
      </c>
      <c r="D23" s="148">
        <v>11</v>
      </c>
      <c r="E23" s="122">
        <v>906</v>
      </c>
      <c r="F23" s="207">
        <v>10040</v>
      </c>
      <c r="G23" s="206" t="s">
        <v>15</v>
      </c>
      <c r="H23" s="366">
        <f>SUM(Лист1!G138)</f>
        <v>529674</v>
      </c>
      <c r="I23" s="366">
        <f>SUM(Лист1!H138)</f>
        <v>529674</v>
      </c>
      <c r="J23" s="182">
        <f t="shared" si="1"/>
        <v>0</v>
      </c>
    </row>
    <row r="24" spans="1:10" x14ac:dyDescent="0.25">
      <c r="A24" s="348" t="s">
        <v>135</v>
      </c>
      <c r="B24" s="148" t="s">
        <v>31</v>
      </c>
      <c r="C24" s="148">
        <v>1</v>
      </c>
      <c r="D24" s="148">
        <v>11</v>
      </c>
      <c r="E24" s="122">
        <v>906</v>
      </c>
      <c r="F24" s="207">
        <v>10040</v>
      </c>
      <c r="G24" s="206" t="s">
        <v>136</v>
      </c>
      <c r="H24" s="366">
        <f>SUM(H25)</f>
        <v>0</v>
      </c>
      <c r="I24" s="366">
        <f>SUM(I25)</f>
        <v>0</v>
      </c>
      <c r="J24" s="182">
        <f t="shared" si="1"/>
        <v>0</v>
      </c>
    </row>
    <row r="25" spans="1:10" ht="23.25" x14ac:dyDescent="0.25">
      <c r="A25" s="211" t="s">
        <v>351</v>
      </c>
      <c r="B25" s="148" t="s">
        <v>31</v>
      </c>
      <c r="C25" s="148">
        <v>1</v>
      </c>
      <c r="D25" s="148">
        <v>11</v>
      </c>
      <c r="E25" s="122">
        <v>906</v>
      </c>
      <c r="F25" s="207">
        <v>10040</v>
      </c>
      <c r="G25" s="206" t="s">
        <v>350</v>
      </c>
      <c r="H25" s="366">
        <f>SUM(Лист1!G140)</f>
        <v>0</v>
      </c>
      <c r="I25" s="366">
        <f>SUM(Лист1!H140)</f>
        <v>0</v>
      </c>
      <c r="J25" s="182">
        <f t="shared" si="1"/>
        <v>0</v>
      </c>
    </row>
    <row r="26" spans="1:10" x14ac:dyDescent="0.25">
      <c r="A26" s="136" t="s">
        <v>52</v>
      </c>
      <c r="B26" s="148" t="s">
        <v>31</v>
      </c>
      <c r="C26" s="148">
        <v>1</v>
      </c>
      <c r="D26" s="148">
        <v>11</v>
      </c>
      <c r="E26" s="122">
        <v>906</v>
      </c>
      <c r="F26" s="207">
        <v>10040</v>
      </c>
      <c r="G26" s="206" t="s">
        <v>53</v>
      </c>
      <c r="H26" s="366">
        <f>SUM(H27)</f>
        <v>5700</v>
      </c>
      <c r="I26" s="366">
        <f>SUM(I27)</f>
        <v>5700</v>
      </c>
      <c r="J26" s="182">
        <f t="shared" si="1"/>
        <v>0</v>
      </c>
    </row>
    <row r="27" spans="1:10" x14ac:dyDescent="0.25">
      <c r="A27" s="210" t="s">
        <v>319</v>
      </c>
      <c r="B27" s="148" t="s">
        <v>31</v>
      </c>
      <c r="C27" s="148">
        <v>1</v>
      </c>
      <c r="D27" s="148">
        <v>11</v>
      </c>
      <c r="E27" s="122">
        <v>906</v>
      </c>
      <c r="F27" s="207">
        <v>10040</v>
      </c>
      <c r="G27" s="206" t="s">
        <v>318</v>
      </c>
      <c r="H27" s="366">
        <f>SUM(Лист1!G142)</f>
        <v>5700</v>
      </c>
      <c r="I27" s="366">
        <f>SUM(Лист1!H142)</f>
        <v>5700</v>
      </c>
      <c r="J27" s="182">
        <f t="shared" si="1"/>
        <v>0</v>
      </c>
    </row>
    <row r="28" spans="1:10" x14ac:dyDescent="0.25">
      <c r="A28" s="137" t="s">
        <v>95</v>
      </c>
      <c r="B28" s="150" t="s">
        <v>31</v>
      </c>
      <c r="C28" s="150">
        <v>1</v>
      </c>
      <c r="D28" s="150">
        <v>11</v>
      </c>
      <c r="E28" s="142">
        <v>906</v>
      </c>
      <c r="F28" s="237">
        <v>15800</v>
      </c>
      <c r="G28" s="236" t="s">
        <v>8</v>
      </c>
      <c r="H28" s="183">
        <f t="shared" ref="H28:I29" si="2">SUM(H29)</f>
        <v>0</v>
      </c>
      <c r="I28" s="183">
        <f t="shared" si="2"/>
        <v>0</v>
      </c>
      <c r="J28" s="182">
        <f t="shared" si="1"/>
        <v>0</v>
      </c>
    </row>
    <row r="29" spans="1:10" x14ac:dyDescent="0.25">
      <c r="A29" s="126" t="s">
        <v>96</v>
      </c>
      <c r="B29" s="148" t="s">
        <v>31</v>
      </c>
      <c r="C29" s="148">
        <v>1</v>
      </c>
      <c r="D29" s="148">
        <v>11</v>
      </c>
      <c r="E29" s="122">
        <v>906</v>
      </c>
      <c r="F29" s="207">
        <v>15800</v>
      </c>
      <c r="G29" s="213" t="s">
        <v>97</v>
      </c>
      <c r="H29" s="366">
        <f t="shared" si="2"/>
        <v>0</v>
      </c>
      <c r="I29" s="366">
        <f t="shared" si="2"/>
        <v>0</v>
      </c>
      <c r="J29" s="182">
        <f t="shared" si="1"/>
        <v>0</v>
      </c>
    </row>
    <row r="30" spans="1:10" x14ac:dyDescent="0.25">
      <c r="A30" s="126" t="s">
        <v>98</v>
      </c>
      <c r="B30" s="148" t="s">
        <v>31</v>
      </c>
      <c r="C30" s="148">
        <v>1</v>
      </c>
      <c r="D30" s="148">
        <v>11</v>
      </c>
      <c r="E30" s="122">
        <v>906</v>
      </c>
      <c r="F30" s="207">
        <v>15800</v>
      </c>
      <c r="G30" s="213" t="s">
        <v>355</v>
      </c>
      <c r="H30" s="367">
        <f>SUM(Лист1!G187)</f>
        <v>0</v>
      </c>
      <c r="I30" s="367">
        <f>SUM(Лист1!H187)</f>
        <v>0</v>
      </c>
      <c r="J30" s="182">
        <f t="shared" si="1"/>
        <v>0</v>
      </c>
    </row>
    <row r="31" spans="1:10" ht="26.25" x14ac:dyDescent="0.25">
      <c r="A31" s="139" t="s">
        <v>440</v>
      </c>
      <c r="B31" s="145" t="s">
        <v>31</v>
      </c>
      <c r="C31" s="145">
        <v>2</v>
      </c>
      <c r="D31" s="145"/>
      <c r="E31" s="122"/>
      <c r="F31" s="207"/>
      <c r="G31" s="206"/>
      <c r="H31" s="183">
        <f t="shared" ref="H31:I32" si="3">SUM(H32)</f>
        <v>17879397</v>
      </c>
      <c r="I31" s="183">
        <f t="shared" si="3"/>
        <v>22892176.91</v>
      </c>
      <c r="J31" s="182">
        <f t="shared" si="1"/>
        <v>5012779.91</v>
      </c>
    </row>
    <row r="32" spans="1:10" ht="39" x14ac:dyDescent="0.25">
      <c r="A32" s="137" t="s">
        <v>293</v>
      </c>
      <c r="B32" s="145" t="s">
        <v>31</v>
      </c>
      <c r="C32" s="145">
        <v>2</v>
      </c>
      <c r="D32" s="145">
        <v>10</v>
      </c>
      <c r="E32" s="122"/>
      <c r="F32" s="207"/>
      <c r="G32" s="206"/>
      <c r="H32" s="183">
        <f t="shared" si="3"/>
        <v>17879397</v>
      </c>
      <c r="I32" s="183">
        <f t="shared" si="3"/>
        <v>22892176.91</v>
      </c>
      <c r="J32" s="182">
        <f t="shared" si="1"/>
        <v>5012779.91</v>
      </c>
    </row>
    <row r="33" spans="1:10" ht="26.25" x14ac:dyDescent="0.25">
      <c r="A33" s="222" t="s">
        <v>295</v>
      </c>
      <c r="B33" s="145" t="s">
        <v>31</v>
      </c>
      <c r="C33" s="145">
        <v>2</v>
      </c>
      <c r="D33" s="145">
        <v>12</v>
      </c>
      <c r="E33" s="122"/>
      <c r="F33" s="207"/>
      <c r="G33" s="206"/>
      <c r="H33" s="183">
        <f>SUM(H34+H38+H42+H45+H48+H51+H54+H57+H61+H64+H67+H70)</f>
        <v>17879397</v>
      </c>
      <c r="I33" s="183">
        <f>SUM(I34+I38+I42+I45+I48+I51+I54+I57+I61+I64+I67+I70)</f>
        <v>22892176.91</v>
      </c>
      <c r="J33" s="182">
        <f t="shared" si="1"/>
        <v>5012779.91</v>
      </c>
    </row>
    <row r="34" spans="1:10" ht="90" x14ac:dyDescent="0.25">
      <c r="A34" s="144" t="s">
        <v>71</v>
      </c>
      <c r="B34" s="150" t="s">
        <v>31</v>
      </c>
      <c r="C34" s="150">
        <v>2</v>
      </c>
      <c r="D34" s="150">
        <v>12</v>
      </c>
      <c r="E34" s="142">
        <v>906</v>
      </c>
      <c r="F34" s="237">
        <v>12020</v>
      </c>
      <c r="G34" s="234" t="s">
        <v>8</v>
      </c>
      <c r="H34" s="183">
        <f>SUM(H35)</f>
        <v>400</v>
      </c>
      <c r="I34" s="183">
        <f>SUM(I35)</f>
        <v>400</v>
      </c>
      <c r="J34" s="182">
        <f t="shared" si="1"/>
        <v>0</v>
      </c>
    </row>
    <row r="35" spans="1:10" x14ac:dyDescent="0.25">
      <c r="A35" s="125" t="s">
        <v>72</v>
      </c>
      <c r="B35" s="148" t="s">
        <v>31</v>
      </c>
      <c r="C35" s="148">
        <v>2</v>
      </c>
      <c r="D35" s="148">
        <v>12</v>
      </c>
      <c r="E35" s="122">
        <v>906</v>
      </c>
      <c r="F35" s="207">
        <v>12020</v>
      </c>
      <c r="G35" s="206" t="s">
        <v>73</v>
      </c>
      <c r="H35" s="366">
        <f>SUM(H36)</f>
        <v>400</v>
      </c>
      <c r="I35" s="366">
        <f>SUM(I36)</f>
        <v>400</v>
      </c>
      <c r="J35" s="182">
        <f t="shared" si="1"/>
        <v>0</v>
      </c>
    </row>
    <row r="36" spans="1:10" x14ac:dyDescent="0.25">
      <c r="A36" s="210" t="s">
        <v>330</v>
      </c>
      <c r="B36" s="148" t="s">
        <v>31</v>
      </c>
      <c r="C36" s="148">
        <v>2</v>
      </c>
      <c r="D36" s="148">
        <v>12</v>
      </c>
      <c r="E36" s="122">
        <v>906</v>
      </c>
      <c r="F36" s="207">
        <v>12020</v>
      </c>
      <c r="G36" s="206" t="s">
        <v>329</v>
      </c>
      <c r="H36" s="366">
        <f>SUM(Лист1!G146)</f>
        <v>400</v>
      </c>
      <c r="I36" s="366">
        <f>SUM(Лист1!H146)</f>
        <v>400</v>
      </c>
      <c r="J36" s="182">
        <f t="shared" si="1"/>
        <v>0</v>
      </c>
    </row>
    <row r="37" spans="1:10" x14ac:dyDescent="0.25">
      <c r="A37" s="210" t="s">
        <v>74</v>
      </c>
      <c r="B37" s="148" t="s">
        <v>31</v>
      </c>
      <c r="C37" s="148">
        <v>2</v>
      </c>
      <c r="D37" s="148">
        <v>12</v>
      </c>
      <c r="E37" s="122">
        <v>906</v>
      </c>
      <c r="F37" s="207">
        <v>12020</v>
      </c>
      <c r="G37" s="206" t="s">
        <v>75</v>
      </c>
      <c r="H37" s="366"/>
      <c r="I37" s="366"/>
      <c r="J37" s="182">
        <f t="shared" si="1"/>
        <v>0</v>
      </c>
    </row>
    <row r="38" spans="1:10" ht="77.25" x14ac:dyDescent="0.25">
      <c r="A38" s="130" t="s">
        <v>93</v>
      </c>
      <c r="B38" s="150" t="s">
        <v>31</v>
      </c>
      <c r="C38" s="150">
        <v>2</v>
      </c>
      <c r="D38" s="150">
        <v>12</v>
      </c>
      <c r="E38" s="142">
        <v>906</v>
      </c>
      <c r="F38" s="237">
        <v>14210</v>
      </c>
      <c r="G38" s="238" t="s">
        <v>8</v>
      </c>
      <c r="H38" s="183">
        <f>SUM(H39)</f>
        <v>6360</v>
      </c>
      <c r="I38" s="183">
        <f>SUM(I39)</f>
        <v>6360</v>
      </c>
      <c r="J38" s="182">
        <f t="shared" si="1"/>
        <v>0</v>
      </c>
    </row>
    <row r="39" spans="1:10" x14ac:dyDescent="0.25">
      <c r="A39" s="125" t="s">
        <v>72</v>
      </c>
      <c r="B39" s="148" t="s">
        <v>31</v>
      </c>
      <c r="C39" s="148">
        <v>2</v>
      </c>
      <c r="D39" s="148">
        <v>12</v>
      </c>
      <c r="E39" s="122">
        <v>906</v>
      </c>
      <c r="F39" s="207">
        <v>14210</v>
      </c>
      <c r="G39" s="206" t="s">
        <v>73</v>
      </c>
      <c r="H39" s="366">
        <f>SUM(H40)</f>
        <v>6360</v>
      </c>
      <c r="I39" s="366">
        <f>SUM(I40)</f>
        <v>6360</v>
      </c>
      <c r="J39" s="182">
        <f t="shared" si="1"/>
        <v>0</v>
      </c>
    </row>
    <row r="40" spans="1:10" x14ac:dyDescent="0.25">
      <c r="A40" s="210" t="s">
        <v>330</v>
      </c>
      <c r="B40" s="148" t="s">
        <v>31</v>
      </c>
      <c r="C40" s="148">
        <v>2</v>
      </c>
      <c r="D40" s="148">
        <v>12</v>
      </c>
      <c r="E40" s="122">
        <v>906</v>
      </c>
      <c r="F40" s="207">
        <v>14210</v>
      </c>
      <c r="G40" s="206" t="s">
        <v>329</v>
      </c>
      <c r="H40" s="366">
        <f>SUM(Лист1!G183)</f>
        <v>6360</v>
      </c>
      <c r="I40" s="366">
        <f>SUM(Лист1!H183)</f>
        <v>6360</v>
      </c>
      <c r="J40" s="182">
        <f t="shared" si="1"/>
        <v>0</v>
      </c>
    </row>
    <row r="41" spans="1:10" x14ac:dyDescent="0.25">
      <c r="A41" s="210" t="s">
        <v>74</v>
      </c>
      <c r="B41" s="148" t="s">
        <v>31</v>
      </c>
      <c r="C41" s="148">
        <v>2</v>
      </c>
      <c r="D41" s="148">
        <v>12</v>
      </c>
      <c r="E41" s="122">
        <v>906</v>
      </c>
      <c r="F41" s="207">
        <v>14210</v>
      </c>
      <c r="G41" s="206" t="s">
        <v>75</v>
      </c>
      <c r="H41" s="366">
        <v>0</v>
      </c>
      <c r="I41" s="366">
        <v>1</v>
      </c>
      <c r="J41" s="182">
        <f t="shared" si="1"/>
        <v>1</v>
      </c>
    </row>
    <row r="42" spans="1:10" ht="26.25" x14ac:dyDescent="0.25">
      <c r="A42" s="133" t="s">
        <v>87</v>
      </c>
      <c r="B42" s="150" t="s">
        <v>31</v>
      </c>
      <c r="C42" s="150">
        <v>2</v>
      </c>
      <c r="D42" s="150">
        <v>12</v>
      </c>
      <c r="E42" s="142">
        <v>906</v>
      </c>
      <c r="F42" s="237">
        <v>11450</v>
      </c>
      <c r="G42" s="234" t="s">
        <v>8</v>
      </c>
      <c r="H42" s="183">
        <f t="shared" ref="H42:I43" si="4">SUM(H43)</f>
        <v>172135</v>
      </c>
      <c r="I42" s="183">
        <f t="shared" si="4"/>
        <v>172135</v>
      </c>
      <c r="J42" s="182">
        <f t="shared" si="1"/>
        <v>0</v>
      </c>
    </row>
    <row r="43" spans="1:10" x14ac:dyDescent="0.25">
      <c r="A43" s="125" t="s">
        <v>72</v>
      </c>
      <c r="B43" s="148" t="s">
        <v>31</v>
      </c>
      <c r="C43" s="148">
        <v>2</v>
      </c>
      <c r="D43" s="148">
        <v>12</v>
      </c>
      <c r="E43" s="122">
        <v>906</v>
      </c>
      <c r="F43" s="207">
        <v>11450</v>
      </c>
      <c r="G43" s="206" t="s">
        <v>73</v>
      </c>
      <c r="H43" s="366">
        <f t="shared" si="4"/>
        <v>172135</v>
      </c>
      <c r="I43" s="366">
        <f t="shared" si="4"/>
        <v>172135</v>
      </c>
      <c r="J43" s="182">
        <f t="shared" si="1"/>
        <v>0</v>
      </c>
    </row>
    <row r="44" spans="1:10" x14ac:dyDescent="0.25">
      <c r="A44" s="210" t="s">
        <v>74</v>
      </c>
      <c r="B44" s="148" t="s">
        <v>31</v>
      </c>
      <c r="C44" s="148">
        <v>2</v>
      </c>
      <c r="D44" s="148">
        <v>12</v>
      </c>
      <c r="E44" s="122">
        <v>906</v>
      </c>
      <c r="F44" s="207">
        <v>11450</v>
      </c>
      <c r="G44" s="206" t="s">
        <v>75</v>
      </c>
      <c r="H44" s="366">
        <f>SUM(Лист1!G168)</f>
        <v>172135</v>
      </c>
      <c r="I44" s="366">
        <f>SUM(Лист1!H168)</f>
        <v>172135</v>
      </c>
      <c r="J44" s="182">
        <f t="shared" si="1"/>
        <v>0</v>
      </c>
    </row>
    <row r="45" spans="1:10" ht="39" x14ac:dyDescent="0.25">
      <c r="A45" s="218" t="s">
        <v>399</v>
      </c>
      <c r="B45" s="150" t="s">
        <v>31</v>
      </c>
      <c r="C45" s="150">
        <v>2</v>
      </c>
      <c r="D45" s="150">
        <v>12</v>
      </c>
      <c r="E45" s="142">
        <v>906</v>
      </c>
      <c r="F45" s="237">
        <v>11430</v>
      </c>
      <c r="G45" s="238" t="s">
        <v>8</v>
      </c>
      <c r="H45" s="183">
        <f t="shared" ref="H45:I46" si="5">SUM(H46)</f>
        <v>1076302</v>
      </c>
      <c r="I45" s="183">
        <f t="shared" si="5"/>
        <v>1076302</v>
      </c>
      <c r="J45" s="182">
        <f t="shared" si="1"/>
        <v>0</v>
      </c>
    </row>
    <row r="46" spans="1:10" x14ac:dyDescent="0.25">
      <c r="A46" s="125" t="s">
        <v>72</v>
      </c>
      <c r="B46" s="148" t="s">
        <v>31</v>
      </c>
      <c r="C46" s="148">
        <v>2</v>
      </c>
      <c r="D46" s="148">
        <v>12</v>
      </c>
      <c r="E46" s="122">
        <v>906</v>
      </c>
      <c r="F46" s="207">
        <v>11430</v>
      </c>
      <c r="G46" s="206" t="s">
        <v>73</v>
      </c>
      <c r="H46" s="366">
        <f t="shared" si="5"/>
        <v>1076302</v>
      </c>
      <c r="I46" s="366">
        <f t="shared" si="5"/>
        <v>1076302</v>
      </c>
      <c r="J46" s="182">
        <f t="shared" si="1"/>
        <v>0</v>
      </c>
    </row>
    <row r="47" spans="1:10" x14ac:dyDescent="0.25">
      <c r="A47" s="125" t="s">
        <v>74</v>
      </c>
      <c r="B47" s="148" t="s">
        <v>31</v>
      </c>
      <c r="C47" s="148">
        <v>2</v>
      </c>
      <c r="D47" s="148">
        <v>12</v>
      </c>
      <c r="E47" s="122">
        <v>906</v>
      </c>
      <c r="F47" s="207">
        <v>11430</v>
      </c>
      <c r="G47" s="206" t="s">
        <v>75</v>
      </c>
      <c r="H47" s="366">
        <f>SUM(Лист1!G163+Лист1!G176)</f>
        <v>1076302</v>
      </c>
      <c r="I47" s="366">
        <f>SUM(Лист1!H163+Лист1!H176)</f>
        <v>1076302</v>
      </c>
      <c r="J47" s="182">
        <f t="shared" si="1"/>
        <v>0</v>
      </c>
    </row>
    <row r="48" spans="1:10" ht="26.25" x14ac:dyDescent="0.25">
      <c r="A48" s="218" t="s">
        <v>451</v>
      </c>
      <c r="B48" s="150" t="s">
        <v>31</v>
      </c>
      <c r="C48" s="150">
        <v>2</v>
      </c>
      <c r="D48" s="150">
        <v>12</v>
      </c>
      <c r="E48" s="142">
        <v>906</v>
      </c>
      <c r="F48" s="237">
        <v>11480</v>
      </c>
      <c r="G48" s="239" t="s">
        <v>8</v>
      </c>
      <c r="H48" s="332">
        <f t="shared" ref="H48:I49" si="6">SUM(H49)</f>
        <v>4800</v>
      </c>
      <c r="I48" s="332">
        <f t="shared" si="6"/>
        <v>4800</v>
      </c>
      <c r="J48" s="182">
        <f t="shared" si="1"/>
        <v>0</v>
      </c>
    </row>
    <row r="49" spans="1:10" x14ac:dyDescent="0.25">
      <c r="A49" s="125" t="s">
        <v>72</v>
      </c>
      <c r="B49" s="148" t="s">
        <v>31</v>
      </c>
      <c r="C49" s="148">
        <v>2</v>
      </c>
      <c r="D49" s="148">
        <v>12</v>
      </c>
      <c r="E49" s="122">
        <v>906</v>
      </c>
      <c r="F49" s="207">
        <v>11480</v>
      </c>
      <c r="G49" s="213" t="s">
        <v>73</v>
      </c>
      <c r="H49" s="333">
        <f t="shared" si="6"/>
        <v>4800</v>
      </c>
      <c r="I49" s="333">
        <f t="shared" si="6"/>
        <v>4800</v>
      </c>
      <c r="J49" s="182">
        <f t="shared" si="1"/>
        <v>0</v>
      </c>
    </row>
    <row r="50" spans="1:10" x14ac:dyDescent="0.25">
      <c r="A50" s="125" t="s">
        <v>74</v>
      </c>
      <c r="B50" s="148" t="s">
        <v>31</v>
      </c>
      <c r="C50" s="148">
        <v>2</v>
      </c>
      <c r="D50" s="148">
        <v>12</v>
      </c>
      <c r="E50" s="122">
        <v>906</v>
      </c>
      <c r="F50" s="207">
        <v>11480</v>
      </c>
      <c r="G50" s="213" t="s">
        <v>75</v>
      </c>
      <c r="H50" s="333">
        <f>SUM(Лист1!G171)</f>
        <v>4800</v>
      </c>
      <c r="I50" s="333">
        <f>SUM(Лист1!H171)</f>
        <v>4800</v>
      </c>
      <c r="J50" s="182">
        <f t="shared" si="1"/>
        <v>0</v>
      </c>
    </row>
    <row r="51" spans="1:10" ht="26.25" x14ac:dyDescent="0.25">
      <c r="A51" s="133" t="s">
        <v>88</v>
      </c>
      <c r="B51" s="150" t="s">
        <v>31</v>
      </c>
      <c r="C51" s="150">
        <v>2</v>
      </c>
      <c r="D51" s="150">
        <v>12</v>
      </c>
      <c r="E51" s="142">
        <v>906</v>
      </c>
      <c r="F51" s="237">
        <v>11490</v>
      </c>
      <c r="G51" s="239" t="s">
        <v>8</v>
      </c>
      <c r="H51" s="332">
        <f t="shared" ref="H51:I52" si="7">SUM(H52)</f>
        <v>0</v>
      </c>
      <c r="I51" s="332">
        <f t="shared" si="7"/>
        <v>0</v>
      </c>
      <c r="J51" s="182">
        <f t="shared" si="1"/>
        <v>0</v>
      </c>
    </row>
    <row r="52" spans="1:10" x14ac:dyDescent="0.25">
      <c r="A52" s="125" t="s">
        <v>72</v>
      </c>
      <c r="B52" s="148" t="s">
        <v>31</v>
      </c>
      <c r="C52" s="148">
        <v>2</v>
      </c>
      <c r="D52" s="148">
        <v>12</v>
      </c>
      <c r="E52" s="122">
        <v>906</v>
      </c>
      <c r="F52" s="207">
        <v>11490</v>
      </c>
      <c r="G52" s="213" t="s">
        <v>73</v>
      </c>
      <c r="H52" s="333">
        <f t="shared" si="7"/>
        <v>0</v>
      </c>
      <c r="I52" s="333">
        <f t="shared" si="7"/>
        <v>0</v>
      </c>
      <c r="J52" s="182">
        <f t="shared" si="1"/>
        <v>0</v>
      </c>
    </row>
    <row r="53" spans="1:10" x14ac:dyDescent="0.25">
      <c r="A53" s="125" t="s">
        <v>74</v>
      </c>
      <c r="B53" s="148" t="s">
        <v>31</v>
      </c>
      <c r="C53" s="148">
        <v>2</v>
      </c>
      <c r="D53" s="148">
        <v>12</v>
      </c>
      <c r="E53" s="122">
        <v>906</v>
      </c>
      <c r="F53" s="207">
        <v>11490</v>
      </c>
      <c r="G53" s="213" t="s">
        <v>75</v>
      </c>
      <c r="H53" s="333">
        <f>SUM(Лист1!G174)</f>
        <v>0</v>
      </c>
      <c r="I53" s="333">
        <f>SUM(Лист1!H174)</f>
        <v>0</v>
      </c>
      <c r="J53" s="182">
        <f t="shared" si="1"/>
        <v>0</v>
      </c>
    </row>
    <row r="54" spans="1:10" ht="39" x14ac:dyDescent="0.25">
      <c r="A54" s="127" t="s">
        <v>81</v>
      </c>
      <c r="B54" s="150" t="s">
        <v>31</v>
      </c>
      <c r="C54" s="150">
        <v>2</v>
      </c>
      <c r="D54" s="150">
        <v>12</v>
      </c>
      <c r="E54" s="142">
        <v>906</v>
      </c>
      <c r="F54" s="237">
        <v>12830</v>
      </c>
      <c r="G54" s="239" t="s">
        <v>8</v>
      </c>
      <c r="H54" s="332">
        <f t="shared" ref="H54:I55" si="8">SUM(H55)</f>
        <v>0</v>
      </c>
      <c r="I54" s="332">
        <f t="shared" si="8"/>
        <v>0</v>
      </c>
      <c r="J54" s="182">
        <f t="shared" si="1"/>
        <v>0</v>
      </c>
    </row>
    <row r="55" spans="1:10" x14ac:dyDescent="0.25">
      <c r="A55" s="125" t="s">
        <v>72</v>
      </c>
      <c r="B55" s="148" t="s">
        <v>31</v>
      </c>
      <c r="C55" s="148">
        <v>2</v>
      </c>
      <c r="D55" s="148">
        <v>12</v>
      </c>
      <c r="E55" s="122">
        <v>906</v>
      </c>
      <c r="F55" s="207">
        <v>12830</v>
      </c>
      <c r="G55" s="213" t="s">
        <v>73</v>
      </c>
      <c r="H55" s="333">
        <f t="shared" si="8"/>
        <v>0</v>
      </c>
      <c r="I55" s="333">
        <f t="shared" si="8"/>
        <v>0</v>
      </c>
      <c r="J55" s="182">
        <f t="shared" si="1"/>
        <v>0</v>
      </c>
    </row>
    <row r="56" spans="1:10" x14ac:dyDescent="0.25">
      <c r="A56" s="125" t="s">
        <v>74</v>
      </c>
      <c r="B56" s="148" t="s">
        <v>31</v>
      </c>
      <c r="C56" s="148">
        <v>2</v>
      </c>
      <c r="D56" s="148">
        <v>12</v>
      </c>
      <c r="E56" s="122">
        <v>906</v>
      </c>
      <c r="F56" s="207">
        <v>12830</v>
      </c>
      <c r="G56" s="213" t="s">
        <v>75</v>
      </c>
      <c r="H56" s="333">
        <f>SUM(Лист1!G156)</f>
        <v>0</v>
      </c>
      <c r="I56" s="333">
        <f>SUM(Лист1!H156)</f>
        <v>0</v>
      </c>
      <c r="J56" s="182">
        <f t="shared" si="1"/>
        <v>0</v>
      </c>
    </row>
    <row r="57" spans="1:10" ht="51.75" x14ac:dyDescent="0.25">
      <c r="A57" s="139" t="s">
        <v>78</v>
      </c>
      <c r="B57" s="150" t="s">
        <v>31</v>
      </c>
      <c r="C57" s="150">
        <v>2</v>
      </c>
      <c r="D57" s="150">
        <v>12</v>
      </c>
      <c r="E57" s="142">
        <v>906</v>
      </c>
      <c r="F57" s="237">
        <v>51180</v>
      </c>
      <c r="G57" s="238" t="s">
        <v>8</v>
      </c>
      <c r="H57" s="183">
        <f>SUM(H58)</f>
        <v>1244400</v>
      </c>
      <c r="I57" s="183">
        <f>SUM(I58)</f>
        <v>1244400</v>
      </c>
      <c r="J57" s="182">
        <f t="shared" si="1"/>
        <v>0</v>
      </c>
    </row>
    <row r="58" spans="1:10" x14ac:dyDescent="0.25">
      <c r="A58" s="125" t="s">
        <v>72</v>
      </c>
      <c r="B58" s="148" t="s">
        <v>31</v>
      </c>
      <c r="C58" s="148">
        <v>2</v>
      </c>
      <c r="D58" s="148">
        <v>12</v>
      </c>
      <c r="E58" s="122">
        <v>906</v>
      </c>
      <c r="F58" s="207">
        <v>51180</v>
      </c>
      <c r="G58" s="206" t="s">
        <v>73</v>
      </c>
      <c r="H58" s="366">
        <f>SUM(H59)</f>
        <v>1244400</v>
      </c>
      <c r="I58" s="366">
        <f>SUM(I59)</f>
        <v>1244400</v>
      </c>
      <c r="J58" s="182">
        <f t="shared" si="1"/>
        <v>0</v>
      </c>
    </row>
    <row r="59" spans="1:10" x14ac:dyDescent="0.25">
      <c r="A59" s="210" t="s">
        <v>330</v>
      </c>
      <c r="B59" s="148" t="s">
        <v>31</v>
      </c>
      <c r="C59" s="148">
        <v>2</v>
      </c>
      <c r="D59" s="148">
        <v>12</v>
      </c>
      <c r="E59" s="122">
        <v>906</v>
      </c>
      <c r="F59" s="207">
        <v>51180</v>
      </c>
      <c r="G59" s="206" t="s">
        <v>329</v>
      </c>
      <c r="H59" s="366">
        <f>SUM(Лист1!G151)</f>
        <v>1244400</v>
      </c>
      <c r="I59" s="366">
        <f>SUM(Лист1!H151)</f>
        <v>1244400</v>
      </c>
      <c r="J59" s="182">
        <f t="shared" si="1"/>
        <v>0</v>
      </c>
    </row>
    <row r="60" spans="1:10" x14ac:dyDescent="0.25">
      <c r="A60" s="210" t="s">
        <v>74</v>
      </c>
      <c r="B60" s="148" t="s">
        <v>31</v>
      </c>
      <c r="C60" s="148">
        <v>2</v>
      </c>
      <c r="D60" s="148">
        <v>12</v>
      </c>
      <c r="E60" s="122">
        <v>906</v>
      </c>
      <c r="F60" s="207">
        <v>51180</v>
      </c>
      <c r="G60" s="206" t="s">
        <v>75</v>
      </c>
      <c r="H60" s="366"/>
      <c r="I60" s="366"/>
      <c r="J60" s="182">
        <f t="shared" si="1"/>
        <v>0</v>
      </c>
    </row>
    <row r="61" spans="1:10" ht="26.25" x14ac:dyDescent="0.25">
      <c r="A61" s="139" t="s">
        <v>100</v>
      </c>
      <c r="B61" s="150" t="s">
        <v>31</v>
      </c>
      <c r="C61" s="150">
        <v>2</v>
      </c>
      <c r="D61" s="150">
        <v>12</v>
      </c>
      <c r="E61" s="142">
        <v>906</v>
      </c>
      <c r="F61" s="237">
        <v>15840</v>
      </c>
      <c r="G61" s="238" t="s">
        <v>8</v>
      </c>
      <c r="H61" s="183">
        <f t="shared" ref="H61:I62" si="9">SUM(H62)</f>
        <v>1534000</v>
      </c>
      <c r="I61" s="183">
        <f t="shared" si="9"/>
        <v>1534000</v>
      </c>
      <c r="J61" s="182">
        <f t="shared" si="1"/>
        <v>0</v>
      </c>
    </row>
    <row r="62" spans="1:10" x14ac:dyDescent="0.25">
      <c r="A62" s="125" t="s">
        <v>72</v>
      </c>
      <c r="B62" s="148" t="s">
        <v>31</v>
      </c>
      <c r="C62" s="148">
        <v>2</v>
      </c>
      <c r="D62" s="148">
        <v>12</v>
      </c>
      <c r="E62" s="122">
        <v>906</v>
      </c>
      <c r="F62" s="207">
        <v>15840</v>
      </c>
      <c r="G62" s="206" t="s">
        <v>73</v>
      </c>
      <c r="H62" s="366">
        <f t="shared" si="9"/>
        <v>1534000</v>
      </c>
      <c r="I62" s="366">
        <f t="shared" si="9"/>
        <v>1534000</v>
      </c>
      <c r="J62" s="182">
        <f t="shared" si="1"/>
        <v>0</v>
      </c>
    </row>
    <row r="63" spans="1:10" x14ac:dyDescent="0.25">
      <c r="A63" s="210" t="s">
        <v>343</v>
      </c>
      <c r="B63" s="148" t="s">
        <v>31</v>
      </c>
      <c r="C63" s="148">
        <v>2</v>
      </c>
      <c r="D63" s="148">
        <v>12</v>
      </c>
      <c r="E63" s="122">
        <v>906</v>
      </c>
      <c r="F63" s="207">
        <v>15840</v>
      </c>
      <c r="G63" s="206" t="s">
        <v>342</v>
      </c>
      <c r="H63" s="366">
        <f>SUM(Лист1!G192)</f>
        <v>1534000</v>
      </c>
      <c r="I63" s="366">
        <f>SUM(Лист1!H192)</f>
        <v>1534000</v>
      </c>
      <c r="J63" s="182">
        <f t="shared" si="1"/>
        <v>0</v>
      </c>
    </row>
    <row r="64" spans="1:10" ht="26.25" x14ac:dyDescent="0.25">
      <c r="A64" s="127" t="s">
        <v>102</v>
      </c>
      <c r="B64" s="150" t="s">
        <v>31</v>
      </c>
      <c r="C64" s="150">
        <v>2</v>
      </c>
      <c r="D64" s="150">
        <v>12</v>
      </c>
      <c r="E64" s="142">
        <v>906</v>
      </c>
      <c r="F64" s="235">
        <v>15860</v>
      </c>
      <c r="G64" s="239" t="s">
        <v>8</v>
      </c>
      <c r="H64" s="183">
        <f t="shared" ref="H64:I65" si="10">SUM(H65)</f>
        <v>10874000</v>
      </c>
      <c r="I64" s="183">
        <f t="shared" si="10"/>
        <v>10874000</v>
      </c>
      <c r="J64" s="182">
        <f t="shared" si="1"/>
        <v>0</v>
      </c>
    </row>
    <row r="65" spans="1:10" x14ac:dyDescent="0.25">
      <c r="A65" s="125" t="s">
        <v>72</v>
      </c>
      <c r="B65" s="148" t="s">
        <v>31</v>
      </c>
      <c r="C65" s="148">
        <v>2</v>
      </c>
      <c r="D65" s="148">
        <v>12</v>
      </c>
      <c r="E65" s="122">
        <v>906</v>
      </c>
      <c r="F65" s="214">
        <v>15860</v>
      </c>
      <c r="G65" s="213" t="s">
        <v>73</v>
      </c>
      <c r="H65" s="366">
        <f t="shared" si="10"/>
        <v>10874000</v>
      </c>
      <c r="I65" s="366">
        <f t="shared" si="10"/>
        <v>10874000</v>
      </c>
      <c r="J65" s="182">
        <f t="shared" si="1"/>
        <v>0</v>
      </c>
    </row>
    <row r="66" spans="1:10" x14ac:dyDescent="0.25">
      <c r="A66" s="210" t="s">
        <v>343</v>
      </c>
      <c r="B66" s="148" t="s">
        <v>31</v>
      </c>
      <c r="C66" s="148">
        <v>2</v>
      </c>
      <c r="D66" s="148">
        <v>12</v>
      </c>
      <c r="E66" s="122">
        <v>906</v>
      </c>
      <c r="F66" s="214">
        <v>15860</v>
      </c>
      <c r="G66" s="213" t="s">
        <v>342</v>
      </c>
      <c r="H66" s="366">
        <f>SUM(Лист1!G196)</f>
        <v>10874000</v>
      </c>
      <c r="I66" s="366">
        <f>SUM(Лист1!H196)</f>
        <v>10874000</v>
      </c>
      <c r="J66" s="182">
        <f t="shared" si="1"/>
        <v>0</v>
      </c>
    </row>
    <row r="67" spans="1:10" ht="39" x14ac:dyDescent="0.25">
      <c r="A67" s="139" t="s">
        <v>104</v>
      </c>
      <c r="B67" s="150" t="s">
        <v>31</v>
      </c>
      <c r="C67" s="150">
        <v>2</v>
      </c>
      <c r="D67" s="150">
        <v>12</v>
      </c>
      <c r="E67" s="142">
        <v>906</v>
      </c>
      <c r="F67" s="237">
        <v>15890</v>
      </c>
      <c r="G67" s="238" t="s">
        <v>8</v>
      </c>
      <c r="H67" s="325">
        <f t="shared" ref="H67:I68" si="11">SUM(H68)</f>
        <v>0</v>
      </c>
      <c r="I67" s="325">
        <f t="shared" si="11"/>
        <v>5000000</v>
      </c>
      <c r="J67" s="182">
        <f t="shared" si="1"/>
        <v>5000000</v>
      </c>
    </row>
    <row r="68" spans="1:10" x14ac:dyDescent="0.25">
      <c r="A68" s="125" t="s">
        <v>72</v>
      </c>
      <c r="B68" s="148" t="s">
        <v>31</v>
      </c>
      <c r="C68" s="148">
        <v>2</v>
      </c>
      <c r="D68" s="148">
        <v>12</v>
      </c>
      <c r="E68" s="122">
        <v>906</v>
      </c>
      <c r="F68" s="207">
        <v>15890</v>
      </c>
      <c r="G68" s="206" t="s">
        <v>73</v>
      </c>
      <c r="H68" s="366">
        <f t="shared" si="11"/>
        <v>0</v>
      </c>
      <c r="I68" s="366">
        <f t="shared" si="11"/>
        <v>5000000</v>
      </c>
      <c r="J68" s="182">
        <f t="shared" si="1"/>
        <v>5000000</v>
      </c>
    </row>
    <row r="69" spans="1:10" x14ac:dyDescent="0.25">
      <c r="A69" s="125" t="s">
        <v>74</v>
      </c>
      <c r="B69" s="148" t="s">
        <v>31</v>
      </c>
      <c r="C69" s="148">
        <v>2</v>
      </c>
      <c r="D69" s="148">
        <v>12</v>
      </c>
      <c r="E69" s="122">
        <v>906</v>
      </c>
      <c r="F69" s="207">
        <v>15890</v>
      </c>
      <c r="G69" s="206" t="s">
        <v>75</v>
      </c>
      <c r="H69" s="366">
        <f>SUM(Лист1!G200)</f>
        <v>0</v>
      </c>
      <c r="I69" s="366">
        <f>SUM(Лист1!H200)</f>
        <v>5000000</v>
      </c>
      <c r="J69" s="182">
        <f t="shared" si="1"/>
        <v>5000000</v>
      </c>
    </row>
    <row r="70" spans="1:10" ht="39" x14ac:dyDescent="0.25">
      <c r="A70" s="139" t="s">
        <v>83</v>
      </c>
      <c r="B70" s="150" t="s">
        <v>31</v>
      </c>
      <c r="C70" s="150">
        <v>2</v>
      </c>
      <c r="D70" s="150">
        <v>12</v>
      </c>
      <c r="E70" s="142">
        <v>906</v>
      </c>
      <c r="F70" s="237">
        <v>18700</v>
      </c>
      <c r="G70" s="238" t="s">
        <v>8</v>
      </c>
      <c r="H70" s="325">
        <f t="shared" ref="H70:I71" si="12">SUM(H71)</f>
        <v>2967000</v>
      </c>
      <c r="I70" s="325">
        <f t="shared" si="12"/>
        <v>2979779.91</v>
      </c>
      <c r="J70" s="182">
        <f t="shared" si="1"/>
        <v>12779.910000000149</v>
      </c>
    </row>
    <row r="71" spans="1:10" x14ac:dyDescent="0.25">
      <c r="A71" s="125" t="s">
        <v>72</v>
      </c>
      <c r="B71" s="148" t="s">
        <v>31</v>
      </c>
      <c r="C71" s="148">
        <v>2</v>
      </c>
      <c r="D71" s="148">
        <v>12</v>
      </c>
      <c r="E71" s="122">
        <v>906</v>
      </c>
      <c r="F71" s="207">
        <v>18700</v>
      </c>
      <c r="G71" s="206" t="s">
        <v>73</v>
      </c>
      <c r="H71" s="366">
        <f t="shared" si="12"/>
        <v>2967000</v>
      </c>
      <c r="I71" s="366">
        <f t="shared" si="12"/>
        <v>2979779.91</v>
      </c>
      <c r="J71" s="182">
        <f t="shared" si="1"/>
        <v>12779.910000000149</v>
      </c>
    </row>
    <row r="72" spans="1:10" x14ac:dyDescent="0.25">
      <c r="A72" s="125" t="s">
        <v>74</v>
      </c>
      <c r="B72" s="148" t="s">
        <v>31</v>
      </c>
      <c r="C72" s="148">
        <v>2</v>
      </c>
      <c r="D72" s="148">
        <v>12</v>
      </c>
      <c r="E72" s="122">
        <v>906</v>
      </c>
      <c r="F72" s="207">
        <v>18700</v>
      </c>
      <c r="G72" s="206" t="s">
        <v>75</v>
      </c>
      <c r="H72" s="366">
        <f>SUM(Лист1!G160)</f>
        <v>2967000</v>
      </c>
      <c r="I72" s="366">
        <f>SUM(Лист1!H160)</f>
        <v>2979779.91</v>
      </c>
      <c r="J72" s="182">
        <f t="shared" si="1"/>
        <v>12779.910000000149</v>
      </c>
    </row>
    <row r="73" spans="1:10" ht="45.75" x14ac:dyDescent="0.25">
      <c r="A73" s="338" t="s">
        <v>435</v>
      </c>
      <c r="B73" s="145" t="s">
        <v>10</v>
      </c>
      <c r="C73" s="210"/>
      <c r="D73" s="210"/>
      <c r="E73" s="122"/>
      <c r="F73" s="206"/>
      <c r="G73" s="206"/>
      <c r="H73" s="183">
        <f>SUM(H74+H90+H103)</f>
        <v>71241201.800000012</v>
      </c>
      <c r="I73" s="183">
        <f>SUM(I74+I90+I103)</f>
        <v>79834350.170000002</v>
      </c>
      <c r="J73" s="182">
        <f t="shared" si="1"/>
        <v>8593148.3699999899</v>
      </c>
    </row>
    <row r="74" spans="1:10" ht="26.25" x14ac:dyDescent="0.25">
      <c r="A74" s="139" t="s">
        <v>441</v>
      </c>
      <c r="B74" s="145" t="s">
        <v>10</v>
      </c>
      <c r="C74" s="152"/>
      <c r="D74" s="152"/>
      <c r="E74" s="122"/>
      <c r="F74" s="206"/>
      <c r="G74" s="206"/>
      <c r="H74" s="183">
        <f t="shared" ref="H74:I76" si="13">SUM(H75)</f>
        <v>21465550</v>
      </c>
      <c r="I74" s="183">
        <f t="shared" si="13"/>
        <v>21465550</v>
      </c>
      <c r="J74" s="182">
        <f t="shared" si="1"/>
        <v>0</v>
      </c>
    </row>
    <row r="75" spans="1:10" ht="26.25" x14ac:dyDescent="0.25">
      <c r="A75" s="222" t="s">
        <v>296</v>
      </c>
      <c r="B75" s="145" t="s">
        <v>10</v>
      </c>
      <c r="C75" s="152" t="s">
        <v>332</v>
      </c>
      <c r="D75" s="152" t="s">
        <v>60</v>
      </c>
      <c r="E75" s="122"/>
      <c r="F75" s="206"/>
      <c r="G75" s="206"/>
      <c r="H75" s="183">
        <f t="shared" si="13"/>
        <v>21465550</v>
      </c>
      <c r="I75" s="183">
        <f t="shared" si="13"/>
        <v>21465550</v>
      </c>
      <c r="J75" s="182">
        <f t="shared" si="1"/>
        <v>0</v>
      </c>
    </row>
    <row r="76" spans="1:10" ht="39" x14ac:dyDescent="0.25">
      <c r="A76" s="222" t="s">
        <v>297</v>
      </c>
      <c r="B76" s="145" t="s">
        <v>10</v>
      </c>
      <c r="C76" s="152" t="s">
        <v>332</v>
      </c>
      <c r="D76" s="152" t="s">
        <v>175</v>
      </c>
      <c r="E76" s="122"/>
      <c r="F76" s="206"/>
      <c r="G76" s="206"/>
      <c r="H76" s="183">
        <f t="shared" si="13"/>
        <v>21465550</v>
      </c>
      <c r="I76" s="183">
        <f t="shared" si="13"/>
        <v>21465550</v>
      </c>
      <c r="J76" s="182">
        <f t="shared" si="1"/>
        <v>0</v>
      </c>
    </row>
    <row r="77" spans="1:10" ht="18" x14ac:dyDescent="0.25">
      <c r="A77" s="181" t="s">
        <v>116</v>
      </c>
      <c r="B77" s="145" t="s">
        <v>10</v>
      </c>
      <c r="C77" s="152" t="s">
        <v>332</v>
      </c>
      <c r="D77" s="152" t="s">
        <v>175</v>
      </c>
      <c r="E77" s="131">
        <v>927</v>
      </c>
      <c r="F77" s="180" t="s">
        <v>291</v>
      </c>
      <c r="G77" s="180" t="s">
        <v>8</v>
      </c>
      <c r="H77" s="183">
        <f>SUM(H78+H81)</f>
        <v>21465550</v>
      </c>
      <c r="I77" s="183">
        <f>SUM(I78+I81)</f>
        <v>21465550</v>
      </c>
      <c r="J77" s="182">
        <f t="shared" si="1"/>
        <v>0</v>
      </c>
    </row>
    <row r="78" spans="1:10" ht="24.75" x14ac:dyDescent="0.25">
      <c r="A78" s="169" t="s">
        <v>118</v>
      </c>
      <c r="B78" s="150" t="s">
        <v>10</v>
      </c>
      <c r="C78" s="151" t="s">
        <v>332</v>
      </c>
      <c r="D78" s="339" t="s">
        <v>175</v>
      </c>
      <c r="E78" s="142">
        <v>927</v>
      </c>
      <c r="F78" s="237">
        <v>10010</v>
      </c>
      <c r="G78" s="234" t="s">
        <v>8</v>
      </c>
      <c r="H78" s="183">
        <f t="shared" ref="H78:I79" si="14">SUM(H79)</f>
        <v>1125412</v>
      </c>
      <c r="I78" s="183">
        <f t="shared" si="14"/>
        <v>1125412</v>
      </c>
      <c r="J78" s="182">
        <f t="shared" si="1"/>
        <v>0</v>
      </c>
    </row>
    <row r="79" spans="1:10" ht="34.5" x14ac:dyDescent="0.25">
      <c r="A79" s="125" t="s">
        <v>45</v>
      </c>
      <c r="B79" s="148" t="s">
        <v>10</v>
      </c>
      <c r="C79" s="149" t="s">
        <v>332</v>
      </c>
      <c r="D79" s="149" t="s">
        <v>175</v>
      </c>
      <c r="E79" s="122">
        <v>927</v>
      </c>
      <c r="F79" s="207">
        <v>10010</v>
      </c>
      <c r="G79" s="206" t="s">
        <v>46</v>
      </c>
      <c r="H79" s="366">
        <f t="shared" si="14"/>
        <v>1125412</v>
      </c>
      <c r="I79" s="366">
        <f t="shared" si="14"/>
        <v>1125412</v>
      </c>
      <c r="J79" s="182">
        <f t="shared" ref="J79:J148" si="15">SUM(I79-H79)</f>
        <v>0</v>
      </c>
    </row>
    <row r="80" spans="1:10" x14ac:dyDescent="0.25">
      <c r="A80" s="125" t="s">
        <v>47</v>
      </c>
      <c r="B80" s="148" t="s">
        <v>10</v>
      </c>
      <c r="C80" s="149" t="s">
        <v>332</v>
      </c>
      <c r="D80" s="149" t="s">
        <v>175</v>
      </c>
      <c r="E80" s="122">
        <v>927</v>
      </c>
      <c r="F80" s="207">
        <v>10010</v>
      </c>
      <c r="G80" s="206" t="s">
        <v>48</v>
      </c>
      <c r="H80" s="366">
        <f>SUM(Лист1!G278)</f>
        <v>1125412</v>
      </c>
      <c r="I80" s="366">
        <f>SUM(Лист1!H278)</f>
        <v>1125412</v>
      </c>
      <c r="J80" s="182">
        <f t="shared" si="15"/>
        <v>0</v>
      </c>
    </row>
    <row r="81" spans="1:10" ht="24.75" x14ac:dyDescent="0.25">
      <c r="A81" s="169" t="s">
        <v>44</v>
      </c>
      <c r="B81" s="150" t="s">
        <v>10</v>
      </c>
      <c r="C81" s="151" t="s">
        <v>332</v>
      </c>
      <c r="D81" s="151" t="s">
        <v>175</v>
      </c>
      <c r="E81" s="142">
        <v>927</v>
      </c>
      <c r="F81" s="237">
        <v>10040</v>
      </c>
      <c r="G81" s="238" t="s">
        <v>8</v>
      </c>
      <c r="H81" s="183">
        <f>SUM(H82+H84+H88+H86)</f>
        <v>20340138</v>
      </c>
      <c r="I81" s="183">
        <f>SUM(I82+I84+I88+I86)</f>
        <v>20340138</v>
      </c>
      <c r="J81" s="182">
        <f t="shared" si="15"/>
        <v>0</v>
      </c>
    </row>
    <row r="82" spans="1:10" ht="33" x14ac:dyDescent="0.25">
      <c r="A82" s="136" t="s">
        <v>45</v>
      </c>
      <c r="B82" s="148" t="s">
        <v>10</v>
      </c>
      <c r="C82" s="149" t="s">
        <v>332</v>
      </c>
      <c r="D82" s="149" t="s">
        <v>175</v>
      </c>
      <c r="E82" s="122">
        <v>927</v>
      </c>
      <c r="F82" s="207">
        <v>10040</v>
      </c>
      <c r="G82" s="206" t="s">
        <v>46</v>
      </c>
      <c r="H82" s="366">
        <f>SUM(H83)</f>
        <v>15417862</v>
      </c>
      <c r="I82" s="366">
        <f>SUM(I83)</f>
        <v>15417862</v>
      </c>
      <c r="J82" s="182">
        <f t="shared" si="15"/>
        <v>0</v>
      </c>
    </row>
    <row r="83" spans="1:10" x14ac:dyDescent="0.25">
      <c r="A83" s="125" t="s">
        <v>47</v>
      </c>
      <c r="B83" s="148" t="s">
        <v>10</v>
      </c>
      <c r="C83" s="149" t="s">
        <v>332</v>
      </c>
      <c r="D83" s="149" t="s">
        <v>175</v>
      </c>
      <c r="E83" s="122">
        <v>927</v>
      </c>
      <c r="F83" s="207">
        <v>10040</v>
      </c>
      <c r="G83" s="206" t="s">
        <v>48</v>
      </c>
      <c r="H83" s="366">
        <f>SUM(Лист1!G281)</f>
        <v>15417862</v>
      </c>
      <c r="I83" s="366">
        <f>SUM(Лист1!H281)</f>
        <v>15417862</v>
      </c>
      <c r="J83" s="182">
        <f t="shared" si="15"/>
        <v>0</v>
      </c>
    </row>
    <row r="84" spans="1:10" x14ac:dyDescent="0.25">
      <c r="A84" s="136" t="s">
        <v>12</v>
      </c>
      <c r="B84" s="148" t="s">
        <v>10</v>
      </c>
      <c r="C84" s="149" t="s">
        <v>332</v>
      </c>
      <c r="D84" s="149" t="s">
        <v>175</v>
      </c>
      <c r="E84" s="122">
        <v>927</v>
      </c>
      <c r="F84" s="207">
        <v>10040</v>
      </c>
      <c r="G84" s="206" t="s">
        <v>13</v>
      </c>
      <c r="H84" s="366">
        <f>SUM(H85)</f>
        <v>4682276</v>
      </c>
      <c r="I84" s="366">
        <f>SUM(I85)</f>
        <v>4682276</v>
      </c>
      <c r="J84" s="182">
        <f t="shared" si="15"/>
        <v>0</v>
      </c>
    </row>
    <row r="85" spans="1:10" x14ac:dyDescent="0.25">
      <c r="A85" s="210" t="s">
        <v>347</v>
      </c>
      <c r="B85" s="148" t="s">
        <v>10</v>
      </c>
      <c r="C85" s="149" t="s">
        <v>332</v>
      </c>
      <c r="D85" s="149" t="s">
        <v>175</v>
      </c>
      <c r="E85" s="122">
        <v>927</v>
      </c>
      <c r="F85" s="207">
        <v>10040</v>
      </c>
      <c r="G85" s="206" t="s">
        <v>15</v>
      </c>
      <c r="H85" s="366">
        <f>SUM(Лист1!G283)</f>
        <v>4682276</v>
      </c>
      <c r="I85" s="366">
        <f>SUM(Лист1!H283)</f>
        <v>4682276</v>
      </c>
      <c r="J85" s="182">
        <f t="shared" si="15"/>
        <v>0</v>
      </c>
    </row>
    <row r="86" spans="1:10" x14ac:dyDescent="0.25">
      <c r="A86" s="211" t="s">
        <v>135</v>
      </c>
      <c r="B86" s="148" t="s">
        <v>10</v>
      </c>
      <c r="C86" s="149" t="s">
        <v>332</v>
      </c>
      <c r="D86" s="149" t="s">
        <v>175</v>
      </c>
      <c r="E86" s="122">
        <v>927</v>
      </c>
      <c r="F86" s="207">
        <v>10040</v>
      </c>
      <c r="G86" s="206" t="s">
        <v>136</v>
      </c>
      <c r="H86" s="366">
        <f>SUM(H87)</f>
        <v>0</v>
      </c>
      <c r="I86" s="366">
        <f>SUM(I87)</f>
        <v>0</v>
      </c>
      <c r="J86" s="182">
        <f t="shared" si="15"/>
        <v>0</v>
      </c>
    </row>
    <row r="87" spans="1:10" ht="23.25" x14ac:dyDescent="0.25">
      <c r="A87" s="211" t="s">
        <v>351</v>
      </c>
      <c r="B87" s="148" t="s">
        <v>10</v>
      </c>
      <c r="C87" s="149" t="s">
        <v>332</v>
      </c>
      <c r="D87" s="149" t="s">
        <v>175</v>
      </c>
      <c r="E87" s="122">
        <v>927</v>
      </c>
      <c r="F87" s="207">
        <v>10040</v>
      </c>
      <c r="G87" s="206" t="s">
        <v>350</v>
      </c>
      <c r="H87" s="366">
        <f>SUM(Лист1!G285)</f>
        <v>0</v>
      </c>
      <c r="I87" s="366">
        <f>SUM(Лист1!H285)</f>
        <v>0</v>
      </c>
      <c r="J87" s="182">
        <f t="shared" si="15"/>
        <v>0</v>
      </c>
    </row>
    <row r="88" spans="1:10" x14ac:dyDescent="0.25">
      <c r="A88" s="136" t="s">
        <v>52</v>
      </c>
      <c r="B88" s="148" t="s">
        <v>10</v>
      </c>
      <c r="C88" s="149" t="s">
        <v>332</v>
      </c>
      <c r="D88" s="149" t="s">
        <v>175</v>
      </c>
      <c r="E88" s="122">
        <v>927</v>
      </c>
      <c r="F88" s="207">
        <v>10040</v>
      </c>
      <c r="G88" s="206" t="s">
        <v>53</v>
      </c>
      <c r="H88" s="366">
        <f>SUM(H89)</f>
        <v>240000</v>
      </c>
      <c r="I88" s="366">
        <f>SUM(I89)</f>
        <v>240000</v>
      </c>
      <c r="J88" s="182">
        <f t="shared" si="15"/>
        <v>0</v>
      </c>
    </row>
    <row r="89" spans="1:10" x14ac:dyDescent="0.25">
      <c r="A89" s="125" t="s">
        <v>319</v>
      </c>
      <c r="B89" s="148" t="s">
        <v>10</v>
      </c>
      <c r="C89" s="149" t="s">
        <v>332</v>
      </c>
      <c r="D89" s="149" t="s">
        <v>175</v>
      </c>
      <c r="E89" s="122">
        <v>927</v>
      </c>
      <c r="F89" s="207">
        <v>10040</v>
      </c>
      <c r="G89" s="206" t="s">
        <v>318</v>
      </c>
      <c r="H89" s="366">
        <f>SUM(Лист1!G328+Лист1!G286)</f>
        <v>240000</v>
      </c>
      <c r="I89" s="366">
        <f>SUM(Лист1!H328+Лист1!H286)</f>
        <v>240000</v>
      </c>
      <c r="J89" s="182">
        <f t="shared" si="15"/>
        <v>0</v>
      </c>
    </row>
    <row r="90" spans="1:10" ht="29.25" x14ac:dyDescent="0.25">
      <c r="A90" s="337" t="s">
        <v>442</v>
      </c>
      <c r="B90" s="145" t="s">
        <v>10</v>
      </c>
      <c r="C90" s="152" t="s">
        <v>202</v>
      </c>
      <c r="D90" s="152"/>
      <c r="E90" s="122"/>
      <c r="F90" s="214"/>
      <c r="G90" s="213"/>
      <c r="H90" s="183">
        <f t="shared" ref="H90:I92" si="16">SUM(H91)</f>
        <v>200000</v>
      </c>
      <c r="I90" s="183">
        <f t="shared" si="16"/>
        <v>200000</v>
      </c>
      <c r="J90" s="182">
        <f t="shared" si="15"/>
        <v>0</v>
      </c>
    </row>
    <row r="91" spans="1:10" ht="26.25" x14ac:dyDescent="0.25">
      <c r="A91" s="222" t="s">
        <v>141</v>
      </c>
      <c r="B91" s="145" t="s">
        <v>10</v>
      </c>
      <c r="C91" s="152" t="s">
        <v>202</v>
      </c>
      <c r="D91" s="152" t="s">
        <v>60</v>
      </c>
      <c r="E91" s="122"/>
      <c r="F91" s="214"/>
      <c r="G91" s="213"/>
      <c r="H91" s="183">
        <f t="shared" si="16"/>
        <v>200000</v>
      </c>
      <c r="I91" s="183">
        <f t="shared" si="16"/>
        <v>200000</v>
      </c>
      <c r="J91" s="182">
        <f t="shared" si="15"/>
        <v>0</v>
      </c>
    </row>
    <row r="92" spans="1:10" ht="18" x14ac:dyDescent="0.25">
      <c r="A92" s="222" t="s">
        <v>298</v>
      </c>
      <c r="B92" s="145" t="s">
        <v>10</v>
      </c>
      <c r="C92" s="152" t="s">
        <v>202</v>
      </c>
      <c r="D92" s="152" t="s">
        <v>175</v>
      </c>
      <c r="E92" s="122"/>
      <c r="F92" s="214"/>
      <c r="G92" s="213"/>
      <c r="H92" s="183">
        <f t="shared" si="16"/>
        <v>200000</v>
      </c>
      <c r="I92" s="183">
        <f t="shared" si="16"/>
        <v>200000</v>
      </c>
      <c r="J92" s="182">
        <f t="shared" si="15"/>
        <v>0</v>
      </c>
    </row>
    <row r="93" spans="1:10" x14ac:dyDescent="0.25">
      <c r="A93" s="169" t="s">
        <v>194</v>
      </c>
      <c r="B93" s="151" t="s">
        <v>10</v>
      </c>
      <c r="C93" s="151" t="s">
        <v>202</v>
      </c>
      <c r="D93" s="151" t="s">
        <v>175</v>
      </c>
      <c r="E93" s="142">
        <v>927</v>
      </c>
      <c r="F93" s="234" t="s">
        <v>299</v>
      </c>
      <c r="G93" s="238" t="s">
        <v>8</v>
      </c>
      <c r="H93" s="183">
        <f>SUM(H94+H97+H100)</f>
        <v>200000</v>
      </c>
      <c r="I93" s="183">
        <f>SUM(I94+I97+I100)</f>
        <v>200000</v>
      </c>
      <c r="J93" s="182">
        <f t="shared" si="15"/>
        <v>0</v>
      </c>
    </row>
    <row r="94" spans="1:10" ht="48.75" x14ac:dyDescent="0.25">
      <c r="A94" s="169" t="s">
        <v>142</v>
      </c>
      <c r="B94" s="167" t="s">
        <v>10</v>
      </c>
      <c r="C94" s="149" t="s">
        <v>202</v>
      </c>
      <c r="D94" s="149" t="s">
        <v>175</v>
      </c>
      <c r="E94" s="122">
        <v>927</v>
      </c>
      <c r="F94" s="206" t="s">
        <v>300</v>
      </c>
      <c r="G94" s="206" t="s">
        <v>8</v>
      </c>
      <c r="H94" s="366">
        <f t="shared" ref="H94:I95" si="17">SUM(H95)</f>
        <v>100000</v>
      </c>
      <c r="I94" s="366">
        <f t="shared" si="17"/>
        <v>100000</v>
      </c>
      <c r="J94" s="182">
        <f t="shared" si="15"/>
        <v>0</v>
      </c>
    </row>
    <row r="95" spans="1:10" x14ac:dyDescent="0.25">
      <c r="A95" s="125" t="s">
        <v>52</v>
      </c>
      <c r="B95" s="167" t="s">
        <v>10</v>
      </c>
      <c r="C95" s="149" t="s">
        <v>202</v>
      </c>
      <c r="D95" s="149" t="s">
        <v>175</v>
      </c>
      <c r="E95" s="122">
        <v>927</v>
      </c>
      <c r="F95" s="206" t="s">
        <v>300</v>
      </c>
      <c r="G95" s="206" t="s">
        <v>53</v>
      </c>
      <c r="H95" s="366">
        <f t="shared" si="17"/>
        <v>100000</v>
      </c>
      <c r="I95" s="366">
        <f t="shared" si="17"/>
        <v>100000</v>
      </c>
      <c r="J95" s="182">
        <f t="shared" si="15"/>
        <v>0</v>
      </c>
    </row>
    <row r="96" spans="1:10" ht="23.25" x14ac:dyDescent="0.25">
      <c r="A96" s="125" t="s">
        <v>143</v>
      </c>
      <c r="B96" s="167" t="s">
        <v>10</v>
      </c>
      <c r="C96" s="149" t="s">
        <v>202</v>
      </c>
      <c r="D96" s="149" t="s">
        <v>175</v>
      </c>
      <c r="E96" s="122">
        <v>927</v>
      </c>
      <c r="F96" s="206" t="s">
        <v>300</v>
      </c>
      <c r="G96" s="206" t="s">
        <v>144</v>
      </c>
      <c r="H96" s="366">
        <f>SUM(Лист1!G353)</f>
        <v>100000</v>
      </c>
      <c r="I96" s="366">
        <f>SUM(Лист1!H353)</f>
        <v>100000</v>
      </c>
      <c r="J96" s="182">
        <f t="shared" si="15"/>
        <v>0</v>
      </c>
    </row>
    <row r="97" spans="1:10" ht="48.75" x14ac:dyDescent="0.25">
      <c r="A97" s="169" t="s">
        <v>145</v>
      </c>
      <c r="B97" s="167" t="s">
        <v>10</v>
      </c>
      <c r="C97" s="149" t="s">
        <v>202</v>
      </c>
      <c r="D97" s="149" t="s">
        <v>175</v>
      </c>
      <c r="E97" s="122">
        <v>927</v>
      </c>
      <c r="F97" s="206" t="s">
        <v>301</v>
      </c>
      <c r="G97" s="206" t="s">
        <v>8</v>
      </c>
      <c r="H97" s="366">
        <f t="shared" ref="H97:I101" si="18">SUM(H98)</f>
        <v>100000</v>
      </c>
      <c r="I97" s="366">
        <f t="shared" si="18"/>
        <v>100000</v>
      </c>
      <c r="J97" s="182">
        <f t="shared" si="15"/>
        <v>0</v>
      </c>
    </row>
    <row r="98" spans="1:10" x14ac:dyDescent="0.25">
      <c r="A98" s="125" t="s">
        <v>52</v>
      </c>
      <c r="B98" s="167" t="s">
        <v>10</v>
      </c>
      <c r="C98" s="149" t="s">
        <v>202</v>
      </c>
      <c r="D98" s="149" t="s">
        <v>175</v>
      </c>
      <c r="E98" s="122">
        <v>927</v>
      </c>
      <c r="F98" s="206" t="s">
        <v>301</v>
      </c>
      <c r="G98" s="206" t="s">
        <v>53</v>
      </c>
      <c r="H98" s="366">
        <f t="shared" si="18"/>
        <v>100000</v>
      </c>
      <c r="I98" s="366">
        <f t="shared" si="18"/>
        <v>100000</v>
      </c>
      <c r="J98" s="182">
        <f t="shared" si="15"/>
        <v>0</v>
      </c>
    </row>
    <row r="99" spans="1:10" ht="23.25" x14ac:dyDescent="0.25">
      <c r="A99" s="125" t="s">
        <v>143</v>
      </c>
      <c r="B99" s="167" t="s">
        <v>10</v>
      </c>
      <c r="C99" s="149" t="s">
        <v>202</v>
      </c>
      <c r="D99" s="149" t="s">
        <v>175</v>
      </c>
      <c r="E99" s="122">
        <v>927</v>
      </c>
      <c r="F99" s="206" t="s">
        <v>301</v>
      </c>
      <c r="G99" s="206" t="s">
        <v>144</v>
      </c>
      <c r="H99" s="366">
        <f>SUM(Лист1!G356)</f>
        <v>100000</v>
      </c>
      <c r="I99" s="366">
        <f>SUM(Лист1!H356)</f>
        <v>100000</v>
      </c>
      <c r="J99" s="182">
        <f t="shared" si="15"/>
        <v>0</v>
      </c>
    </row>
    <row r="100" spans="1:10" ht="39" x14ac:dyDescent="0.25">
      <c r="A100" s="222" t="s">
        <v>398</v>
      </c>
      <c r="B100" s="167" t="s">
        <v>10</v>
      </c>
      <c r="C100" s="149" t="s">
        <v>202</v>
      </c>
      <c r="D100" s="149" t="s">
        <v>175</v>
      </c>
      <c r="E100" s="122">
        <v>927</v>
      </c>
      <c r="F100" s="206" t="s">
        <v>301</v>
      </c>
      <c r="G100" s="206" t="s">
        <v>8</v>
      </c>
      <c r="H100" s="366">
        <f t="shared" si="18"/>
        <v>0</v>
      </c>
      <c r="I100" s="366">
        <f t="shared" si="18"/>
        <v>0</v>
      </c>
      <c r="J100" s="182">
        <f t="shared" si="15"/>
        <v>0</v>
      </c>
    </row>
    <row r="101" spans="1:10" x14ac:dyDescent="0.25">
      <c r="A101" s="219" t="s">
        <v>12</v>
      </c>
      <c r="B101" s="167" t="s">
        <v>10</v>
      </c>
      <c r="C101" s="149" t="s">
        <v>202</v>
      </c>
      <c r="D101" s="149" t="s">
        <v>175</v>
      </c>
      <c r="E101" s="122">
        <v>927</v>
      </c>
      <c r="F101" s="206" t="s">
        <v>301</v>
      </c>
      <c r="G101" s="206" t="s">
        <v>13</v>
      </c>
      <c r="H101" s="366">
        <f t="shared" si="18"/>
        <v>0</v>
      </c>
      <c r="I101" s="366">
        <f t="shared" si="18"/>
        <v>0</v>
      </c>
      <c r="J101" s="182">
        <f t="shared" si="15"/>
        <v>0</v>
      </c>
    </row>
    <row r="102" spans="1:10" x14ac:dyDescent="0.25">
      <c r="A102" s="210" t="s">
        <v>347</v>
      </c>
      <c r="B102" s="167" t="s">
        <v>10</v>
      </c>
      <c r="C102" s="149" t="s">
        <v>202</v>
      </c>
      <c r="D102" s="149" t="s">
        <v>175</v>
      </c>
      <c r="E102" s="122">
        <v>927</v>
      </c>
      <c r="F102" s="206" t="s">
        <v>301</v>
      </c>
      <c r="G102" s="267" t="s">
        <v>15</v>
      </c>
      <c r="H102" s="366">
        <f>SUM(Лист1!G359)</f>
        <v>0</v>
      </c>
      <c r="I102" s="366">
        <f>SUM(Лист1!H359)</f>
        <v>0</v>
      </c>
      <c r="J102" s="182">
        <f t="shared" si="15"/>
        <v>0</v>
      </c>
    </row>
    <row r="103" spans="1:10" ht="18" x14ac:dyDescent="0.25">
      <c r="A103" s="177" t="s">
        <v>195</v>
      </c>
      <c r="B103" s="145" t="s">
        <v>10</v>
      </c>
      <c r="C103" s="152" t="s">
        <v>334</v>
      </c>
      <c r="D103" s="152"/>
      <c r="E103" s="131"/>
      <c r="F103" s="180"/>
      <c r="G103" s="180"/>
      <c r="H103" s="183">
        <f>SUM(H104)</f>
        <v>49575651.800000004</v>
      </c>
      <c r="I103" s="183">
        <f>SUM(I104)</f>
        <v>58168800.170000002</v>
      </c>
      <c r="J103" s="182">
        <f t="shared" si="15"/>
        <v>8593148.3699999973</v>
      </c>
    </row>
    <row r="104" spans="1:10" ht="18" x14ac:dyDescent="0.25">
      <c r="A104" s="217" t="s">
        <v>195</v>
      </c>
      <c r="B104" s="145" t="s">
        <v>10</v>
      </c>
      <c r="C104" s="152" t="s">
        <v>334</v>
      </c>
      <c r="D104" s="152" t="s">
        <v>150</v>
      </c>
      <c r="E104" s="131"/>
      <c r="F104" s="180"/>
      <c r="G104" s="180"/>
      <c r="H104" s="183">
        <f>SUM(H108+H122+H129+H132+H138+H141+H147+H152+H155+H165+H105+H172+H178+H183+H277+H280+H189+H281+H195+H272+H249+H203+H237+H240+H252+H206+H209+H214+H217+H220+H223+H228+H255+H258+H160+H168+H175+H186+H231+H284+H261+H234+H119+H269+H243+H266+H246+H200+H113+H116+H287)</f>
        <v>49575651.800000004</v>
      </c>
      <c r="I104" s="183">
        <f>SUM(I108+I122+I129+I132+I138+I141+I147+I152+I155+I165+I105+I172+I178+I183+I277+I280+I189+I281+I195+I272+I249+I203+I237+I240+I252+I206+I209+I214+I217+I220+I223+I228+I255+I258+I160+I168+I175+I186+I231+I284+I261+I234+I119+I269+I243+I266+I246+I200+I113+I116+I287)</f>
        <v>58168800.170000002</v>
      </c>
      <c r="J104" s="182">
        <f t="shared" si="15"/>
        <v>8593148.3699999973</v>
      </c>
    </row>
    <row r="105" spans="1:10" x14ac:dyDescent="0.25">
      <c r="A105" s="222" t="s">
        <v>123</v>
      </c>
      <c r="B105" s="150" t="s">
        <v>10</v>
      </c>
      <c r="C105" s="151" t="s">
        <v>332</v>
      </c>
      <c r="D105" s="151" t="s">
        <v>150</v>
      </c>
      <c r="E105" s="142">
        <v>927</v>
      </c>
      <c r="F105" s="237">
        <v>10110</v>
      </c>
      <c r="G105" s="234" t="s">
        <v>8</v>
      </c>
      <c r="H105" s="325">
        <f t="shared" ref="H105:I106" si="19">SUM(H106)</f>
        <v>0</v>
      </c>
      <c r="I105" s="325">
        <f t="shared" si="19"/>
        <v>0</v>
      </c>
      <c r="J105" s="182">
        <f t="shared" si="15"/>
        <v>0</v>
      </c>
    </row>
    <row r="106" spans="1:10" x14ac:dyDescent="0.25">
      <c r="A106" s="219" t="s">
        <v>12</v>
      </c>
      <c r="B106" s="148" t="s">
        <v>10</v>
      </c>
      <c r="C106" s="149" t="s">
        <v>332</v>
      </c>
      <c r="D106" s="149" t="s">
        <v>150</v>
      </c>
      <c r="E106" s="122">
        <v>927</v>
      </c>
      <c r="F106" s="207">
        <v>10110</v>
      </c>
      <c r="G106" s="206" t="s">
        <v>13</v>
      </c>
      <c r="H106" s="366">
        <f t="shared" si="19"/>
        <v>0</v>
      </c>
      <c r="I106" s="366">
        <f t="shared" si="19"/>
        <v>0</v>
      </c>
      <c r="J106" s="182">
        <f t="shared" si="15"/>
        <v>0</v>
      </c>
    </row>
    <row r="107" spans="1:10" x14ac:dyDescent="0.25">
      <c r="A107" s="210" t="s">
        <v>347</v>
      </c>
      <c r="B107" s="148" t="s">
        <v>10</v>
      </c>
      <c r="C107" s="149" t="s">
        <v>332</v>
      </c>
      <c r="D107" s="149" t="s">
        <v>150</v>
      </c>
      <c r="E107" s="122">
        <v>927</v>
      </c>
      <c r="F107" s="207">
        <v>10110</v>
      </c>
      <c r="G107" s="206" t="s">
        <v>15</v>
      </c>
      <c r="H107" s="366">
        <f>SUM(Лист1!G298)</f>
        <v>0</v>
      </c>
      <c r="I107" s="366">
        <f>SUM(Лист1!H298)</f>
        <v>0</v>
      </c>
      <c r="J107" s="182">
        <f t="shared" si="15"/>
        <v>0</v>
      </c>
    </row>
    <row r="108" spans="1:10" x14ac:dyDescent="0.25">
      <c r="A108" s="174" t="s">
        <v>125</v>
      </c>
      <c r="B108" s="150" t="s">
        <v>10</v>
      </c>
      <c r="C108" s="151" t="s">
        <v>334</v>
      </c>
      <c r="D108" s="151" t="s">
        <v>150</v>
      </c>
      <c r="E108" s="142">
        <v>927</v>
      </c>
      <c r="F108" s="237">
        <v>10120</v>
      </c>
      <c r="G108" s="234" t="s">
        <v>8</v>
      </c>
      <c r="H108" s="183">
        <f>SUM(H109+H111)</f>
        <v>100000</v>
      </c>
      <c r="I108" s="183">
        <f>SUM(I109+I111)</f>
        <v>100000</v>
      </c>
      <c r="J108" s="182">
        <f t="shared" si="15"/>
        <v>0</v>
      </c>
    </row>
    <row r="109" spans="1:10" x14ac:dyDescent="0.25">
      <c r="A109" s="125" t="s">
        <v>135</v>
      </c>
      <c r="B109" s="148" t="s">
        <v>10</v>
      </c>
      <c r="C109" s="149" t="s">
        <v>334</v>
      </c>
      <c r="D109" s="149" t="s">
        <v>150</v>
      </c>
      <c r="E109" s="122">
        <v>927</v>
      </c>
      <c r="F109" s="207">
        <v>10120</v>
      </c>
      <c r="G109" s="206" t="s">
        <v>136</v>
      </c>
      <c r="H109" s="366">
        <f>SUM(H110)</f>
        <v>0</v>
      </c>
      <c r="I109" s="366">
        <f>SUM(I110)</f>
        <v>0</v>
      </c>
      <c r="J109" s="182">
        <f t="shared" si="15"/>
        <v>0</v>
      </c>
    </row>
    <row r="110" spans="1:10" x14ac:dyDescent="0.25">
      <c r="A110" s="129" t="s">
        <v>137</v>
      </c>
      <c r="B110" s="148" t="s">
        <v>10</v>
      </c>
      <c r="C110" s="149" t="s">
        <v>334</v>
      </c>
      <c r="D110" s="149" t="s">
        <v>150</v>
      </c>
      <c r="E110" s="122">
        <v>927</v>
      </c>
      <c r="F110" s="207">
        <v>10120</v>
      </c>
      <c r="G110" s="206" t="s">
        <v>138</v>
      </c>
      <c r="H110" s="366">
        <f>SUM(Лист1!G496)</f>
        <v>0</v>
      </c>
      <c r="I110" s="366">
        <f>SUM(Лист1!H496)</f>
        <v>0</v>
      </c>
      <c r="J110" s="182">
        <f t="shared" si="15"/>
        <v>0</v>
      </c>
    </row>
    <row r="111" spans="1:10" x14ac:dyDescent="0.25">
      <c r="A111" s="125" t="s">
        <v>52</v>
      </c>
      <c r="B111" s="148" t="s">
        <v>10</v>
      </c>
      <c r="C111" s="149" t="s">
        <v>334</v>
      </c>
      <c r="D111" s="149" t="s">
        <v>150</v>
      </c>
      <c r="E111" s="122">
        <v>927</v>
      </c>
      <c r="F111" s="207">
        <v>10120</v>
      </c>
      <c r="G111" s="206" t="s">
        <v>53</v>
      </c>
      <c r="H111" s="366">
        <f>SUM(H112)</f>
        <v>100000</v>
      </c>
      <c r="I111" s="366">
        <f>SUM(I112)</f>
        <v>100000</v>
      </c>
      <c r="J111" s="182">
        <f t="shared" si="15"/>
        <v>0</v>
      </c>
    </row>
    <row r="112" spans="1:10" x14ac:dyDescent="0.25">
      <c r="A112" s="216" t="s">
        <v>345</v>
      </c>
      <c r="B112" s="148" t="s">
        <v>10</v>
      </c>
      <c r="C112" s="149" t="s">
        <v>334</v>
      </c>
      <c r="D112" s="149" t="s">
        <v>150</v>
      </c>
      <c r="E112" s="122">
        <v>927</v>
      </c>
      <c r="F112" s="207">
        <v>10120</v>
      </c>
      <c r="G112" s="206" t="s">
        <v>126</v>
      </c>
      <c r="H112" s="366">
        <f>SUM(Лист1!G302)</f>
        <v>100000</v>
      </c>
      <c r="I112" s="366">
        <f>SUM(Лист1!H302)</f>
        <v>100000</v>
      </c>
      <c r="J112" s="182">
        <f t="shared" si="15"/>
        <v>0</v>
      </c>
    </row>
    <row r="113" spans="1:10" ht="77.25" x14ac:dyDescent="0.25">
      <c r="A113" s="212" t="s">
        <v>472</v>
      </c>
      <c r="B113" s="150" t="s">
        <v>10</v>
      </c>
      <c r="C113" s="151" t="s">
        <v>334</v>
      </c>
      <c r="D113" s="151" t="s">
        <v>150</v>
      </c>
      <c r="E113" s="142">
        <v>927</v>
      </c>
      <c r="F113" s="237">
        <v>11270</v>
      </c>
      <c r="G113" s="234" t="s">
        <v>8</v>
      </c>
      <c r="H113" s="332">
        <f t="shared" ref="H113:I114" si="20">SUM(H114)</f>
        <v>0</v>
      </c>
      <c r="I113" s="332">
        <f t="shared" si="20"/>
        <v>7743040.5</v>
      </c>
      <c r="J113" s="284">
        <f t="shared" si="15"/>
        <v>7743040.5</v>
      </c>
    </row>
    <row r="114" spans="1:10" ht="22.5" x14ac:dyDescent="0.25">
      <c r="A114" s="219" t="s">
        <v>128</v>
      </c>
      <c r="B114" s="148" t="s">
        <v>10</v>
      </c>
      <c r="C114" s="149" t="s">
        <v>334</v>
      </c>
      <c r="D114" s="149" t="s">
        <v>150</v>
      </c>
      <c r="E114" s="122">
        <v>927</v>
      </c>
      <c r="F114" s="207">
        <v>11270</v>
      </c>
      <c r="G114" s="206" t="s">
        <v>129</v>
      </c>
      <c r="H114" s="333">
        <f t="shared" si="20"/>
        <v>0</v>
      </c>
      <c r="I114" s="333">
        <f t="shared" si="20"/>
        <v>7743040.5</v>
      </c>
      <c r="J114" s="334">
        <f t="shared" si="15"/>
        <v>7743040.5</v>
      </c>
    </row>
    <row r="115" spans="1:10" x14ac:dyDescent="0.25">
      <c r="A115" s="210" t="s">
        <v>130</v>
      </c>
      <c r="B115" s="148" t="s">
        <v>10</v>
      </c>
      <c r="C115" s="149" t="s">
        <v>334</v>
      </c>
      <c r="D115" s="149" t="s">
        <v>150</v>
      </c>
      <c r="E115" s="122">
        <v>927</v>
      </c>
      <c r="F115" s="207">
        <v>11270</v>
      </c>
      <c r="G115" s="206" t="s">
        <v>131</v>
      </c>
      <c r="H115" s="333">
        <f>SUM(Лист1!G416)</f>
        <v>0</v>
      </c>
      <c r="I115" s="333">
        <f>SUM(Лист1!H416)</f>
        <v>7743040.5</v>
      </c>
      <c r="J115" s="334">
        <f t="shared" si="15"/>
        <v>7743040.5</v>
      </c>
    </row>
    <row r="116" spans="1:10" ht="90" x14ac:dyDescent="0.25">
      <c r="A116" s="212" t="s">
        <v>473</v>
      </c>
      <c r="B116" s="150" t="s">
        <v>10</v>
      </c>
      <c r="C116" s="151" t="s">
        <v>334</v>
      </c>
      <c r="D116" s="151" t="s">
        <v>150</v>
      </c>
      <c r="E116" s="142">
        <v>927</v>
      </c>
      <c r="F116" s="237" t="s">
        <v>469</v>
      </c>
      <c r="G116" s="234" t="s">
        <v>8</v>
      </c>
      <c r="H116" s="332">
        <f t="shared" ref="H116:I117" si="21">SUM(H117)</f>
        <v>0</v>
      </c>
      <c r="I116" s="332">
        <f t="shared" si="21"/>
        <v>407528</v>
      </c>
      <c r="J116" s="284">
        <f t="shared" si="15"/>
        <v>407528</v>
      </c>
    </row>
    <row r="117" spans="1:10" ht="22.5" x14ac:dyDescent="0.25">
      <c r="A117" s="219" t="s">
        <v>128</v>
      </c>
      <c r="B117" s="148" t="s">
        <v>10</v>
      </c>
      <c r="C117" s="149" t="s">
        <v>334</v>
      </c>
      <c r="D117" s="149" t="s">
        <v>150</v>
      </c>
      <c r="E117" s="122">
        <v>927</v>
      </c>
      <c r="F117" s="207" t="s">
        <v>469</v>
      </c>
      <c r="G117" s="206" t="s">
        <v>129</v>
      </c>
      <c r="H117" s="333">
        <f t="shared" si="21"/>
        <v>0</v>
      </c>
      <c r="I117" s="333">
        <f t="shared" si="21"/>
        <v>407528</v>
      </c>
      <c r="J117" s="334">
        <f t="shared" si="15"/>
        <v>407528</v>
      </c>
    </row>
    <row r="118" spans="1:10" x14ac:dyDescent="0.25">
      <c r="A118" s="210" t="s">
        <v>130</v>
      </c>
      <c r="B118" s="148" t="s">
        <v>10</v>
      </c>
      <c r="C118" s="149" t="s">
        <v>334</v>
      </c>
      <c r="D118" s="149" t="s">
        <v>150</v>
      </c>
      <c r="E118" s="122">
        <v>927</v>
      </c>
      <c r="F118" s="207" t="s">
        <v>469</v>
      </c>
      <c r="G118" s="206" t="s">
        <v>131</v>
      </c>
      <c r="H118" s="333">
        <f>SUM(Лист1!G419)</f>
        <v>0</v>
      </c>
      <c r="I118" s="333">
        <f>SUM(Лист1!H419)</f>
        <v>407528</v>
      </c>
      <c r="J118" s="334">
        <f t="shared" si="15"/>
        <v>407528</v>
      </c>
    </row>
    <row r="119" spans="1:10" x14ac:dyDescent="0.25">
      <c r="A119" s="222" t="s">
        <v>324</v>
      </c>
      <c r="B119" s="150" t="s">
        <v>10</v>
      </c>
      <c r="C119" s="151" t="s">
        <v>334</v>
      </c>
      <c r="D119" s="151" t="s">
        <v>150</v>
      </c>
      <c r="E119" s="142">
        <v>927</v>
      </c>
      <c r="F119" s="237">
        <v>11280</v>
      </c>
      <c r="G119" s="234" t="s">
        <v>8</v>
      </c>
      <c r="H119" s="183">
        <f t="shared" ref="H119:I120" si="22">SUM(H120)</f>
        <v>0</v>
      </c>
      <c r="I119" s="183">
        <f t="shared" si="22"/>
        <v>0</v>
      </c>
      <c r="J119" s="182">
        <f t="shared" si="15"/>
        <v>0</v>
      </c>
    </row>
    <row r="120" spans="1:10" x14ac:dyDescent="0.25">
      <c r="A120" s="210" t="s">
        <v>12</v>
      </c>
      <c r="B120" s="148" t="s">
        <v>10</v>
      </c>
      <c r="C120" s="149" t="s">
        <v>334</v>
      </c>
      <c r="D120" s="149" t="s">
        <v>150</v>
      </c>
      <c r="E120" s="122">
        <v>927</v>
      </c>
      <c r="F120" s="207">
        <v>11280</v>
      </c>
      <c r="G120" s="206" t="s">
        <v>13</v>
      </c>
      <c r="H120" s="366">
        <f t="shared" si="22"/>
        <v>0</v>
      </c>
      <c r="I120" s="366">
        <f t="shared" si="22"/>
        <v>0</v>
      </c>
      <c r="J120" s="182">
        <f t="shared" si="15"/>
        <v>0</v>
      </c>
    </row>
    <row r="121" spans="1:10" x14ac:dyDescent="0.25">
      <c r="A121" s="210" t="s">
        <v>347</v>
      </c>
      <c r="B121" s="148" t="s">
        <v>10</v>
      </c>
      <c r="C121" s="149" t="s">
        <v>334</v>
      </c>
      <c r="D121" s="149" t="s">
        <v>150</v>
      </c>
      <c r="E121" s="122">
        <v>927</v>
      </c>
      <c r="F121" s="207">
        <v>11280</v>
      </c>
      <c r="G121" s="206" t="s">
        <v>15</v>
      </c>
      <c r="H121" s="366">
        <f>SUM(Лист1!G347)</f>
        <v>0</v>
      </c>
      <c r="I121" s="366">
        <f>SUM(Лист1!H347)</f>
        <v>0</v>
      </c>
      <c r="J121" s="182">
        <f t="shared" si="15"/>
        <v>0</v>
      </c>
    </row>
    <row r="122" spans="1:10" ht="24.75" x14ac:dyDescent="0.25">
      <c r="A122" s="169" t="s">
        <v>133</v>
      </c>
      <c r="B122" s="150" t="s">
        <v>10</v>
      </c>
      <c r="C122" s="151" t="s">
        <v>334</v>
      </c>
      <c r="D122" s="151" t="s">
        <v>150</v>
      </c>
      <c r="E122" s="142">
        <v>927</v>
      </c>
      <c r="F122" s="237">
        <v>11330</v>
      </c>
      <c r="G122" s="238" t="s">
        <v>8</v>
      </c>
      <c r="H122" s="183">
        <f>SUM(H123+H125+H127)</f>
        <v>1499964</v>
      </c>
      <c r="I122" s="183">
        <f>SUM(I123+I125+I127)</f>
        <v>1499964</v>
      </c>
      <c r="J122" s="182">
        <f t="shared" si="15"/>
        <v>0</v>
      </c>
    </row>
    <row r="123" spans="1:10" ht="33" x14ac:dyDescent="0.25">
      <c r="A123" s="136" t="s">
        <v>45</v>
      </c>
      <c r="B123" s="148" t="s">
        <v>10</v>
      </c>
      <c r="C123" s="149" t="s">
        <v>334</v>
      </c>
      <c r="D123" s="149" t="s">
        <v>150</v>
      </c>
      <c r="E123" s="122">
        <v>927</v>
      </c>
      <c r="F123" s="207">
        <v>11330</v>
      </c>
      <c r="G123" s="206" t="s">
        <v>46</v>
      </c>
      <c r="H123" s="366">
        <f>SUM(H124)</f>
        <v>1377744</v>
      </c>
      <c r="I123" s="366">
        <f>SUM(I124)</f>
        <v>1377744</v>
      </c>
      <c r="J123" s="182">
        <f t="shared" si="15"/>
        <v>0</v>
      </c>
    </row>
    <row r="124" spans="1:10" x14ac:dyDescent="0.25">
      <c r="A124" s="125" t="s">
        <v>50</v>
      </c>
      <c r="B124" s="148" t="s">
        <v>10</v>
      </c>
      <c r="C124" s="149" t="s">
        <v>334</v>
      </c>
      <c r="D124" s="149" t="s">
        <v>150</v>
      </c>
      <c r="E124" s="122">
        <v>927</v>
      </c>
      <c r="F124" s="207">
        <v>11330</v>
      </c>
      <c r="G124" s="206" t="s">
        <v>51</v>
      </c>
      <c r="H124" s="366">
        <f>SUM(Лист1!G333)</f>
        <v>1377744</v>
      </c>
      <c r="I124" s="366">
        <f>SUM(Лист1!H333)</f>
        <v>1377744</v>
      </c>
      <c r="J124" s="182">
        <f t="shared" si="15"/>
        <v>0</v>
      </c>
    </row>
    <row r="125" spans="1:10" x14ac:dyDescent="0.25">
      <c r="A125" s="136" t="s">
        <v>12</v>
      </c>
      <c r="B125" s="148" t="s">
        <v>10</v>
      </c>
      <c r="C125" s="149" t="s">
        <v>334</v>
      </c>
      <c r="D125" s="149" t="s">
        <v>150</v>
      </c>
      <c r="E125" s="122">
        <v>927</v>
      </c>
      <c r="F125" s="207">
        <v>11330</v>
      </c>
      <c r="G125" s="206" t="s">
        <v>13</v>
      </c>
      <c r="H125" s="366">
        <f>SUM(H126)</f>
        <v>119200</v>
      </c>
      <c r="I125" s="366">
        <f>SUM(I126)</f>
        <v>119200</v>
      </c>
      <c r="J125" s="182">
        <f t="shared" si="15"/>
        <v>0</v>
      </c>
    </row>
    <row r="126" spans="1:10" x14ac:dyDescent="0.25">
      <c r="A126" s="210" t="s">
        <v>347</v>
      </c>
      <c r="B126" s="148" t="s">
        <v>10</v>
      </c>
      <c r="C126" s="149" t="s">
        <v>334</v>
      </c>
      <c r="D126" s="149" t="s">
        <v>150</v>
      </c>
      <c r="E126" s="122">
        <v>927</v>
      </c>
      <c r="F126" s="207">
        <v>11330</v>
      </c>
      <c r="G126" s="206" t="s">
        <v>15</v>
      </c>
      <c r="H126" s="366">
        <f>SUM(Лист1!G335)</f>
        <v>119200</v>
      </c>
      <c r="I126" s="366">
        <f>SUM(Лист1!H335)</f>
        <v>119200</v>
      </c>
      <c r="J126" s="182">
        <f t="shared" si="15"/>
        <v>0</v>
      </c>
    </row>
    <row r="127" spans="1:10" x14ac:dyDescent="0.25">
      <c r="A127" s="136" t="s">
        <v>52</v>
      </c>
      <c r="B127" s="148" t="s">
        <v>10</v>
      </c>
      <c r="C127" s="149" t="s">
        <v>334</v>
      </c>
      <c r="D127" s="149" t="s">
        <v>150</v>
      </c>
      <c r="E127" s="122">
        <v>927</v>
      </c>
      <c r="F127" s="207">
        <v>11330</v>
      </c>
      <c r="G127" s="206" t="s">
        <v>53</v>
      </c>
      <c r="H127" s="366">
        <f>SUM(H128)</f>
        <v>3020</v>
      </c>
      <c r="I127" s="366">
        <f>SUM(I128)</f>
        <v>3020</v>
      </c>
      <c r="J127" s="182">
        <f t="shared" si="15"/>
        <v>0</v>
      </c>
    </row>
    <row r="128" spans="1:10" x14ac:dyDescent="0.25">
      <c r="A128" s="210" t="s">
        <v>319</v>
      </c>
      <c r="B128" s="148" t="s">
        <v>10</v>
      </c>
      <c r="C128" s="149" t="s">
        <v>334</v>
      </c>
      <c r="D128" s="149" t="s">
        <v>150</v>
      </c>
      <c r="E128" s="122">
        <v>927</v>
      </c>
      <c r="F128" s="207">
        <v>11330</v>
      </c>
      <c r="G128" s="206" t="s">
        <v>318</v>
      </c>
      <c r="H128" s="366">
        <f>SUM(Лист1!G337)</f>
        <v>3020</v>
      </c>
      <c r="I128" s="366">
        <f>SUM(Лист1!H337)</f>
        <v>3020</v>
      </c>
      <c r="J128" s="182">
        <f t="shared" si="15"/>
        <v>0</v>
      </c>
    </row>
    <row r="129" spans="1:10" ht="108.75" x14ac:dyDescent="0.25">
      <c r="A129" s="169" t="s">
        <v>146</v>
      </c>
      <c r="B129" s="150" t="s">
        <v>10</v>
      </c>
      <c r="C129" s="151" t="s">
        <v>334</v>
      </c>
      <c r="D129" s="151" t="s">
        <v>150</v>
      </c>
      <c r="E129" s="143">
        <v>927</v>
      </c>
      <c r="F129" s="235">
        <v>12510</v>
      </c>
      <c r="G129" s="236" t="s">
        <v>8</v>
      </c>
      <c r="H129" s="183">
        <f t="shared" ref="H129:I130" si="23">SUM(H130)</f>
        <v>25093.1</v>
      </c>
      <c r="I129" s="183">
        <f t="shared" si="23"/>
        <v>25093.1</v>
      </c>
      <c r="J129" s="182">
        <f t="shared" si="15"/>
        <v>0</v>
      </c>
    </row>
    <row r="130" spans="1:10" x14ac:dyDescent="0.25">
      <c r="A130" s="125" t="s">
        <v>12</v>
      </c>
      <c r="B130" s="148" t="s">
        <v>10</v>
      </c>
      <c r="C130" s="149" t="s">
        <v>334</v>
      </c>
      <c r="D130" s="149" t="s">
        <v>150</v>
      </c>
      <c r="E130" s="128">
        <v>927</v>
      </c>
      <c r="F130" s="207">
        <v>12510</v>
      </c>
      <c r="G130" s="208" t="s">
        <v>13</v>
      </c>
      <c r="H130" s="366">
        <f t="shared" si="23"/>
        <v>25093.1</v>
      </c>
      <c r="I130" s="366">
        <f t="shared" si="23"/>
        <v>25093.1</v>
      </c>
      <c r="J130" s="182">
        <f t="shared" si="15"/>
        <v>0</v>
      </c>
    </row>
    <row r="131" spans="1:10" x14ac:dyDescent="0.25">
      <c r="A131" s="210" t="s">
        <v>347</v>
      </c>
      <c r="B131" s="148" t="s">
        <v>10</v>
      </c>
      <c r="C131" s="149" t="s">
        <v>334</v>
      </c>
      <c r="D131" s="149" t="s">
        <v>150</v>
      </c>
      <c r="E131" s="128">
        <v>927</v>
      </c>
      <c r="F131" s="207">
        <v>12510</v>
      </c>
      <c r="G131" s="208" t="s">
        <v>15</v>
      </c>
      <c r="H131" s="366">
        <f>SUM(Лист1!G362)</f>
        <v>25093.1</v>
      </c>
      <c r="I131" s="366">
        <f>SUM(Лист1!H362)</f>
        <v>25093.1</v>
      </c>
      <c r="J131" s="182">
        <f t="shared" si="15"/>
        <v>0</v>
      </c>
    </row>
    <row r="132" spans="1:10" x14ac:dyDescent="0.25">
      <c r="A132" s="194" t="s">
        <v>177</v>
      </c>
      <c r="B132" s="150" t="s">
        <v>10</v>
      </c>
      <c r="C132" s="151" t="s">
        <v>334</v>
      </c>
      <c r="D132" s="151" t="s">
        <v>150</v>
      </c>
      <c r="E132" s="143">
        <v>927</v>
      </c>
      <c r="F132" s="235">
        <v>11340</v>
      </c>
      <c r="G132" s="236" t="s">
        <v>8</v>
      </c>
      <c r="H132" s="183">
        <f>SUM(H133+H136)</f>
        <v>0</v>
      </c>
      <c r="I132" s="183">
        <f>SUM(I133+I136)</f>
        <v>50000</v>
      </c>
      <c r="J132" s="182">
        <f t="shared" si="15"/>
        <v>50000</v>
      </c>
    </row>
    <row r="133" spans="1:10" ht="33" x14ac:dyDescent="0.25">
      <c r="A133" s="136" t="s">
        <v>45</v>
      </c>
      <c r="B133" s="148" t="s">
        <v>10</v>
      </c>
      <c r="C133" s="149" t="s">
        <v>334</v>
      </c>
      <c r="D133" s="149" t="s">
        <v>150</v>
      </c>
      <c r="E133" s="128">
        <v>927</v>
      </c>
      <c r="F133" s="207">
        <v>11340</v>
      </c>
      <c r="G133" s="208" t="s">
        <v>46</v>
      </c>
      <c r="H133" s="366">
        <f>SUM(H134)</f>
        <v>0</v>
      </c>
      <c r="I133" s="366">
        <f>SUM(I134)</f>
        <v>0</v>
      </c>
      <c r="J133" s="182">
        <f t="shared" si="15"/>
        <v>0</v>
      </c>
    </row>
    <row r="134" spans="1:10" x14ac:dyDescent="0.25">
      <c r="A134" s="210" t="s">
        <v>50</v>
      </c>
      <c r="B134" s="148" t="s">
        <v>10</v>
      </c>
      <c r="C134" s="149" t="s">
        <v>334</v>
      </c>
      <c r="D134" s="149" t="s">
        <v>150</v>
      </c>
      <c r="E134" s="128">
        <v>927</v>
      </c>
      <c r="F134" s="207">
        <v>11340</v>
      </c>
      <c r="G134" s="208" t="s">
        <v>51</v>
      </c>
      <c r="H134" s="366">
        <f>SUM(Лист1!G511)</f>
        <v>0</v>
      </c>
      <c r="I134" s="366">
        <f>SUM(Лист1!H511)</f>
        <v>0</v>
      </c>
      <c r="J134" s="182">
        <f t="shared" si="15"/>
        <v>0</v>
      </c>
    </row>
    <row r="135" spans="1:10" x14ac:dyDescent="0.25">
      <c r="A135" s="210" t="s">
        <v>47</v>
      </c>
      <c r="B135" s="148" t="s">
        <v>10</v>
      </c>
      <c r="C135" s="149" t="s">
        <v>334</v>
      </c>
      <c r="D135" s="149" t="s">
        <v>150</v>
      </c>
      <c r="E135" s="128">
        <v>927</v>
      </c>
      <c r="F135" s="207">
        <v>11340</v>
      </c>
      <c r="G135" s="208" t="s">
        <v>48</v>
      </c>
      <c r="H135" s="366"/>
      <c r="I135" s="366"/>
      <c r="J135" s="182">
        <f t="shared" si="15"/>
        <v>0</v>
      </c>
    </row>
    <row r="136" spans="1:10" x14ac:dyDescent="0.25">
      <c r="A136" s="136" t="s">
        <v>12</v>
      </c>
      <c r="B136" s="148" t="s">
        <v>10</v>
      </c>
      <c r="C136" s="149" t="s">
        <v>334</v>
      </c>
      <c r="D136" s="149" t="s">
        <v>150</v>
      </c>
      <c r="E136" s="128">
        <v>927</v>
      </c>
      <c r="F136" s="207">
        <v>11340</v>
      </c>
      <c r="G136" s="208" t="s">
        <v>13</v>
      </c>
      <c r="H136" s="366">
        <f>SUM(H137)</f>
        <v>0</v>
      </c>
      <c r="I136" s="366">
        <f>SUM(I137)</f>
        <v>50000</v>
      </c>
      <c r="J136" s="182">
        <f t="shared" si="15"/>
        <v>50000</v>
      </c>
    </row>
    <row r="137" spans="1:10" x14ac:dyDescent="0.25">
      <c r="A137" s="210" t="s">
        <v>347</v>
      </c>
      <c r="B137" s="148" t="s">
        <v>10</v>
      </c>
      <c r="C137" s="149" t="s">
        <v>334</v>
      </c>
      <c r="D137" s="149" t="s">
        <v>150</v>
      </c>
      <c r="E137" s="128">
        <v>927</v>
      </c>
      <c r="F137" s="207">
        <v>11340</v>
      </c>
      <c r="G137" s="208" t="s">
        <v>15</v>
      </c>
      <c r="H137" s="366">
        <f>SUM(Лист1!G513)</f>
        <v>0</v>
      </c>
      <c r="I137" s="366">
        <f>SUM(Лист1!H513)</f>
        <v>50000</v>
      </c>
      <c r="J137" s="182">
        <f t="shared" si="15"/>
        <v>50000</v>
      </c>
    </row>
    <row r="138" spans="1:10" x14ac:dyDescent="0.25">
      <c r="A138" s="170" t="s">
        <v>158</v>
      </c>
      <c r="B138" s="150" t="s">
        <v>10</v>
      </c>
      <c r="C138" s="151" t="s">
        <v>334</v>
      </c>
      <c r="D138" s="151" t="s">
        <v>150</v>
      </c>
      <c r="E138" s="143">
        <v>927</v>
      </c>
      <c r="F138" s="235">
        <v>11350</v>
      </c>
      <c r="G138" s="236" t="s">
        <v>8</v>
      </c>
      <c r="H138" s="183">
        <f t="shared" ref="H138:I139" si="24">SUM(H139)</f>
        <v>50000</v>
      </c>
      <c r="I138" s="183">
        <f t="shared" si="24"/>
        <v>50000</v>
      </c>
      <c r="J138" s="182">
        <f t="shared" si="15"/>
        <v>0</v>
      </c>
    </row>
    <row r="139" spans="1:10" x14ac:dyDescent="0.25">
      <c r="A139" s="125" t="s">
        <v>12</v>
      </c>
      <c r="B139" s="148" t="s">
        <v>10</v>
      </c>
      <c r="C139" s="149" t="s">
        <v>334</v>
      </c>
      <c r="D139" s="149" t="s">
        <v>150</v>
      </c>
      <c r="E139" s="128">
        <v>927</v>
      </c>
      <c r="F139" s="207">
        <v>11350</v>
      </c>
      <c r="G139" s="208" t="s">
        <v>13</v>
      </c>
      <c r="H139" s="366">
        <f t="shared" si="24"/>
        <v>50000</v>
      </c>
      <c r="I139" s="366">
        <f t="shared" si="24"/>
        <v>50000</v>
      </c>
      <c r="J139" s="182">
        <f t="shared" si="15"/>
        <v>0</v>
      </c>
    </row>
    <row r="140" spans="1:10" x14ac:dyDescent="0.25">
      <c r="A140" s="210" t="s">
        <v>347</v>
      </c>
      <c r="B140" s="148" t="s">
        <v>10</v>
      </c>
      <c r="C140" s="149" t="s">
        <v>334</v>
      </c>
      <c r="D140" s="149" t="s">
        <v>150</v>
      </c>
      <c r="E140" s="128">
        <v>927</v>
      </c>
      <c r="F140" s="207">
        <v>11350</v>
      </c>
      <c r="G140" s="208" t="s">
        <v>15</v>
      </c>
      <c r="H140" s="366">
        <f>SUM(Лист1!G447)</f>
        <v>50000</v>
      </c>
      <c r="I140" s="366">
        <f>SUM(Лист1!H447)</f>
        <v>50000</v>
      </c>
      <c r="J140" s="182">
        <f t="shared" si="15"/>
        <v>0</v>
      </c>
    </row>
    <row r="141" spans="1:10" ht="24.75" x14ac:dyDescent="0.25">
      <c r="A141" s="169" t="s">
        <v>159</v>
      </c>
      <c r="B141" s="150" t="s">
        <v>10</v>
      </c>
      <c r="C141" s="151" t="s">
        <v>334</v>
      </c>
      <c r="D141" s="151" t="s">
        <v>150</v>
      </c>
      <c r="E141" s="143">
        <v>927</v>
      </c>
      <c r="F141" s="235">
        <v>11370</v>
      </c>
      <c r="G141" s="236" t="s">
        <v>8</v>
      </c>
      <c r="H141" s="183">
        <f>SUM(H144+H142)</f>
        <v>30000</v>
      </c>
      <c r="I141" s="183">
        <f>SUM(I144+I142)</f>
        <v>30000</v>
      </c>
      <c r="J141" s="182">
        <f t="shared" si="15"/>
        <v>0</v>
      </c>
    </row>
    <row r="142" spans="1:10" x14ac:dyDescent="0.25">
      <c r="A142" s="210" t="s">
        <v>12</v>
      </c>
      <c r="B142" s="148" t="s">
        <v>10</v>
      </c>
      <c r="C142" s="149" t="s">
        <v>334</v>
      </c>
      <c r="D142" s="149" t="s">
        <v>150</v>
      </c>
      <c r="E142" s="128">
        <v>927</v>
      </c>
      <c r="F142" s="207">
        <v>11370</v>
      </c>
      <c r="G142" s="208" t="s">
        <v>13</v>
      </c>
      <c r="H142" s="366">
        <f>SUM(H143:H143)</f>
        <v>1000</v>
      </c>
      <c r="I142" s="366">
        <f>SUM(I143:I143)</f>
        <v>1000</v>
      </c>
      <c r="J142" s="182">
        <f t="shared" si="15"/>
        <v>0</v>
      </c>
    </row>
    <row r="143" spans="1:10" x14ac:dyDescent="0.25">
      <c r="A143" s="210" t="s">
        <v>347</v>
      </c>
      <c r="B143" s="148" t="s">
        <v>10</v>
      </c>
      <c r="C143" s="149" t="s">
        <v>334</v>
      </c>
      <c r="D143" s="149" t="s">
        <v>150</v>
      </c>
      <c r="E143" s="128">
        <v>927</v>
      </c>
      <c r="F143" s="207">
        <v>11370</v>
      </c>
      <c r="G143" s="208" t="s">
        <v>15</v>
      </c>
      <c r="H143" s="366">
        <f>SUM(Лист1!G450)</f>
        <v>1000</v>
      </c>
      <c r="I143" s="366">
        <f>SUM(Лист1!H450)</f>
        <v>1000</v>
      </c>
      <c r="J143" s="182">
        <f t="shared" si="15"/>
        <v>0</v>
      </c>
    </row>
    <row r="144" spans="1:10" x14ac:dyDescent="0.25">
      <c r="A144" s="125" t="s">
        <v>160</v>
      </c>
      <c r="B144" s="148" t="s">
        <v>10</v>
      </c>
      <c r="C144" s="149" t="s">
        <v>334</v>
      </c>
      <c r="D144" s="149" t="s">
        <v>150</v>
      </c>
      <c r="E144" s="128">
        <v>927</v>
      </c>
      <c r="F144" s="207">
        <v>11370</v>
      </c>
      <c r="G144" s="208" t="s">
        <v>136</v>
      </c>
      <c r="H144" s="366">
        <f>SUM(H145:H146)</f>
        <v>29000</v>
      </c>
      <c r="I144" s="366">
        <f>SUM(I145:I146)</f>
        <v>29000</v>
      </c>
      <c r="J144" s="182">
        <f t="shared" si="15"/>
        <v>0</v>
      </c>
    </row>
    <row r="145" spans="1:10" x14ac:dyDescent="0.25">
      <c r="A145" s="211" t="s">
        <v>349</v>
      </c>
      <c r="B145" s="148" t="s">
        <v>10</v>
      </c>
      <c r="C145" s="149" t="s">
        <v>334</v>
      </c>
      <c r="D145" s="149" t="s">
        <v>150</v>
      </c>
      <c r="E145" s="128">
        <v>927</v>
      </c>
      <c r="F145" s="207">
        <v>11370</v>
      </c>
      <c r="G145" s="208" t="s">
        <v>348</v>
      </c>
      <c r="H145" s="366">
        <f>SUM(Лист1!G452)</f>
        <v>0</v>
      </c>
      <c r="I145" s="366">
        <f>SUM(Лист1!H452)</f>
        <v>0</v>
      </c>
      <c r="J145" s="182">
        <f t="shared" si="15"/>
        <v>0</v>
      </c>
    </row>
    <row r="146" spans="1:10" x14ac:dyDescent="0.25">
      <c r="A146" s="216" t="s">
        <v>137</v>
      </c>
      <c r="B146" s="148" t="s">
        <v>10</v>
      </c>
      <c r="C146" s="149" t="s">
        <v>334</v>
      </c>
      <c r="D146" s="149" t="s">
        <v>150</v>
      </c>
      <c r="E146" s="128">
        <v>927</v>
      </c>
      <c r="F146" s="207">
        <v>11370</v>
      </c>
      <c r="G146" s="208" t="s">
        <v>138</v>
      </c>
      <c r="H146" s="366">
        <f>SUM(Лист1!G453)</f>
        <v>29000</v>
      </c>
      <c r="I146" s="366">
        <f>SUM(Лист1!H453)</f>
        <v>29000</v>
      </c>
      <c r="J146" s="182">
        <f t="shared" si="15"/>
        <v>0</v>
      </c>
    </row>
    <row r="147" spans="1:10" ht="48.75" x14ac:dyDescent="0.25">
      <c r="A147" s="169" t="s">
        <v>147</v>
      </c>
      <c r="B147" s="150" t="s">
        <v>10</v>
      </c>
      <c r="C147" s="151" t="s">
        <v>334</v>
      </c>
      <c r="D147" s="151" t="s">
        <v>150</v>
      </c>
      <c r="E147" s="142">
        <v>927</v>
      </c>
      <c r="F147" s="237">
        <v>11440</v>
      </c>
      <c r="G147" s="238" t="s">
        <v>8</v>
      </c>
      <c r="H147" s="183">
        <f>SUM(H148+H150)</f>
        <v>0</v>
      </c>
      <c r="I147" s="183">
        <f>SUM(I148+I150)</f>
        <v>0</v>
      </c>
      <c r="J147" s="182">
        <f t="shared" si="15"/>
        <v>0</v>
      </c>
    </row>
    <row r="148" spans="1:10" x14ac:dyDescent="0.25">
      <c r="A148" s="125" t="s">
        <v>12</v>
      </c>
      <c r="B148" s="148" t="s">
        <v>10</v>
      </c>
      <c r="C148" s="149" t="s">
        <v>334</v>
      </c>
      <c r="D148" s="149" t="s">
        <v>150</v>
      </c>
      <c r="E148" s="122">
        <v>927</v>
      </c>
      <c r="F148" s="207">
        <v>11440</v>
      </c>
      <c r="G148" s="206" t="s">
        <v>13</v>
      </c>
      <c r="H148" s="366">
        <f>SUM(H149)</f>
        <v>0</v>
      </c>
      <c r="I148" s="366">
        <f>SUM(I149)</f>
        <v>0</v>
      </c>
      <c r="J148" s="182">
        <f t="shared" si="15"/>
        <v>0</v>
      </c>
    </row>
    <row r="149" spans="1:10" x14ac:dyDescent="0.25">
      <c r="A149" s="210" t="s">
        <v>347</v>
      </c>
      <c r="B149" s="148" t="s">
        <v>10</v>
      </c>
      <c r="C149" s="149" t="s">
        <v>334</v>
      </c>
      <c r="D149" s="149" t="s">
        <v>150</v>
      </c>
      <c r="E149" s="122">
        <v>927</v>
      </c>
      <c r="F149" s="207">
        <v>11440</v>
      </c>
      <c r="G149" s="206" t="s">
        <v>15</v>
      </c>
      <c r="H149" s="366">
        <f>SUM(Лист1!G376)</f>
        <v>0</v>
      </c>
      <c r="I149" s="366">
        <f>SUM(Лист1!H376)</f>
        <v>0</v>
      </c>
      <c r="J149" s="182">
        <f t="shared" ref="J149:J212" si="25">SUM(I149-H149)</f>
        <v>0</v>
      </c>
    </row>
    <row r="150" spans="1:10" ht="23.25" x14ac:dyDescent="0.25">
      <c r="A150" s="125" t="s">
        <v>128</v>
      </c>
      <c r="B150" s="148" t="s">
        <v>10</v>
      </c>
      <c r="C150" s="149" t="s">
        <v>334</v>
      </c>
      <c r="D150" s="149" t="s">
        <v>150</v>
      </c>
      <c r="E150" s="122">
        <v>927</v>
      </c>
      <c r="F150" s="207">
        <v>11440</v>
      </c>
      <c r="G150" s="206" t="s">
        <v>129</v>
      </c>
      <c r="H150" s="366">
        <v>0</v>
      </c>
      <c r="I150" s="366">
        <v>0</v>
      </c>
      <c r="J150" s="182">
        <f t="shared" si="25"/>
        <v>0</v>
      </c>
    </row>
    <row r="151" spans="1:10" x14ac:dyDescent="0.25">
      <c r="A151" s="125" t="s">
        <v>130</v>
      </c>
      <c r="B151" s="148" t="s">
        <v>10</v>
      </c>
      <c r="C151" s="149" t="s">
        <v>334</v>
      </c>
      <c r="D151" s="149" t="s">
        <v>150</v>
      </c>
      <c r="E151" s="122">
        <v>927</v>
      </c>
      <c r="F151" s="207">
        <v>11440</v>
      </c>
      <c r="G151" s="206" t="s">
        <v>131</v>
      </c>
      <c r="H151" s="366">
        <f>SUM(Лист1!G378)</f>
        <v>0</v>
      </c>
      <c r="I151" s="366">
        <f>SUM(Лист1!H378)</f>
        <v>0</v>
      </c>
      <c r="J151" s="182">
        <f t="shared" si="25"/>
        <v>0</v>
      </c>
    </row>
    <row r="152" spans="1:10" ht="48.75" x14ac:dyDescent="0.25">
      <c r="A152" s="169" t="s">
        <v>155</v>
      </c>
      <c r="B152" s="150" t="s">
        <v>10</v>
      </c>
      <c r="C152" s="151" t="s">
        <v>334</v>
      </c>
      <c r="D152" s="151" t="s">
        <v>150</v>
      </c>
      <c r="E152" s="142">
        <v>927</v>
      </c>
      <c r="F152" s="237">
        <v>11450</v>
      </c>
      <c r="G152" s="238" t="s">
        <v>8</v>
      </c>
      <c r="H152" s="183">
        <f t="shared" ref="H152:I153" si="26">SUM(H153)</f>
        <v>47328</v>
      </c>
      <c r="I152" s="183">
        <f t="shared" si="26"/>
        <v>47328</v>
      </c>
      <c r="J152" s="182">
        <f t="shared" si="25"/>
        <v>0</v>
      </c>
    </row>
    <row r="153" spans="1:10" x14ac:dyDescent="0.25">
      <c r="A153" s="125" t="s">
        <v>12</v>
      </c>
      <c r="B153" s="148" t="s">
        <v>10</v>
      </c>
      <c r="C153" s="149" t="s">
        <v>334</v>
      </c>
      <c r="D153" s="149" t="s">
        <v>150</v>
      </c>
      <c r="E153" s="122">
        <v>927</v>
      </c>
      <c r="F153" s="207">
        <v>11450</v>
      </c>
      <c r="G153" s="206" t="s">
        <v>13</v>
      </c>
      <c r="H153" s="366">
        <f t="shared" si="26"/>
        <v>47328</v>
      </c>
      <c r="I153" s="366">
        <f t="shared" si="26"/>
        <v>47328</v>
      </c>
      <c r="J153" s="182">
        <f t="shared" si="25"/>
        <v>0</v>
      </c>
    </row>
    <row r="154" spans="1:10" x14ac:dyDescent="0.25">
      <c r="A154" s="210" t="s">
        <v>347</v>
      </c>
      <c r="B154" s="148" t="s">
        <v>10</v>
      </c>
      <c r="C154" s="149" t="s">
        <v>334</v>
      </c>
      <c r="D154" s="149" t="s">
        <v>150</v>
      </c>
      <c r="E154" s="122">
        <v>927</v>
      </c>
      <c r="F154" s="207">
        <v>11450</v>
      </c>
      <c r="G154" s="206" t="s">
        <v>15</v>
      </c>
      <c r="H154" s="366">
        <f>SUM(Лист1!G412)</f>
        <v>47328</v>
      </c>
      <c r="I154" s="366">
        <f>SUM(Лист1!H412)</f>
        <v>47328</v>
      </c>
      <c r="J154" s="182">
        <f t="shared" si="25"/>
        <v>0</v>
      </c>
    </row>
    <row r="155" spans="1:10" ht="60.75" x14ac:dyDescent="0.25">
      <c r="A155" s="169" t="s">
        <v>127</v>
      </c>
      <c r="B155" s="150" t="s">
        <v>10</v>
      </c>
      <c r="C155" s="151" t="s">
        <v>334</v>
      </c>
      <c r="D155" s="151" t="s">
        <v>150</v>
      </c>
      <c r="E155" s="142">
        <v>927</v>
      </c>
      <c r="F155" s="237">
        <v>12020</v>
      </c>
      <c r="G155" s="238" t="s">
        <v>8</v>
      </c>
      <c r="H155" s="183">
        <f>SUM(H156+H158)</f>
        <v>300792</v>
      </c>
      <c r="I155" s="183">
        <f>SUM(I156+I158)</f>
        <v>300792</v>
      </c>
      <c r="J155" s="182">
        <f t="shared" si="25"/>
        <v>0</v>
      </c>
    </row>
    <row r="156" spans="1:10" ht="33" x14ac:dyDescent="0.25">
      <c r="A156" s="136" t="s">
        <v>45</v>
      </c>
      <c r="B156" s="148" t="s">
        <v>10</v>
      </c>
      <c r="C156" s="149" t="s">
        <v>334</v>
      </c>
      <c r="D156" s="149" t="s">
        <v>150</v>
      </c>
      <c r="E156" s="122">
        <v>927</v>
      </c>
      <c r="F156" s="207">
        <v>12020</v>
      </c>
      <c r="G156" s="206" t="s">
        <v>46</v>
      </c>
      <c r="H156" s="366">
        <f>SUM(H157)</f>
        <v>242592</v>
      </c>
      <c r="I156" s="366">
        <f>SUM(I157)</f>
        <v>242592</v>
      </c>
      <c r="J156" s="182">
        <f t="shared" si="25"/>
        <v>0</v>
      </c>
    </row>
    <row r="157" spans="1:10" x14ac:dyDescent="0.25">
      <c r="A157" s="190" t="s">
        <v>47</v>
      </c>
      <c r="B157" s="188" t="s">
        <v>10</v>
      </c>
      <c r="C157" s="187">
        <v>0</v>
      </c>
      <c r="D157" s="187">
        <v>12</v>
      </c>
      <c r="E157" s="189">
        <v>927</v>
      </c>
      <c r="F157" s="317">
        <v>12020</v>
      </c>
      <c r="G157" s="292" t="s">
        <v>48</v>
      </c>
      <c r="H157" s="366">
        <f>SUM(Лист1!G306)</f>
        <v>242592</v>
      </c>
      <c r="I157" s="366">
        <f>SUM(Лист1!H306)</f>
        <v>242592</v>
      </c>
      <c r="J157" s="182">
        <f t="shared" si="25"/>
        <v>0</v>
      </c>
    </row>
    <row r="158" spans="1:10" x14ac:dyDescent="0.25">
      <c r="A158" s="196" t="s">
        <v>12</v>
      </c>
      <c r="B158" s="188" t="s">
        <v>10</v>
      </c>
      <c r="C158" s="187">
        <v>0</v>
      </c>
      <c r="D158" s="187">
        <v>12</v>
      </c>
      <c r="E158" s="189">
        <v>927</v>
      </c>
      <c r="F158" s="207">
        <v>12020</v>
      </c>
      <c r="G158" s="292" t="s">
        <v>13</v>
      </c>
      <c r="H158" s="366">
        <f>SUM(H159)</f>
        <v>58200</v>
      </c>
      <c r="I158" s="366">
        <f>SUM(I159)</f>
        <v>58200</v>
      </c>
      <c r="J158" s="182">
        <f t="shared" si="25"/>
        <v>0</v>
      </c>
    </row>
    <row r="159" spans="1:10" x14ac:dyDescent="0.25">
      <c r="A159" s="210" t="s">
        <v>347</v>
      </c>
      <c r="B159" s="188" t="s">
        <v>10</v>
      </c>
      <c r="C159" s="187">
        <v>0</v>
      </c>
      <c r="D159" s="187">
        <v>12</v>
      </c>
      <c r="E159" s="189">
        <v>927</v>
      </c>
      <c r="F159" s="207">
        <v>12020</v>
      </c>
      <c r="G159" s="292" t="s">
        <v>15</v>
      </c>
      <c r="H159" s="366">
        <f>SUM(Лист1!G308)</f>
        <v>58200</v>
      </c>
      <c r="I159" s="366">
        <f>SUM(Лист1!H308)</f>
        <v>58200</v>
      </c>
      <c r="J159" s="182">
        <f t="shared" si="25"/>
        <v>0</v>
      </c>
    </row>
    <row r="160" spans="1:10" ht="24.75" x14ac:dyDescent="0.25">
      <c r="A160" s="192" t="s">
        <v>172</v>
      </c>
      <c r="B160" s="191" t="s">
        <v>10</v>
      </c>
      <c r="C160" s="185">
        <v>0</v>
      </c>
      <c r="D160" s="185">
        <v>12</v>
      </c>
      <c r="E160" s="186">
        <v>927</v>
      </c>
      <c r="F160" s="298">
        <v>12020</v>
      </c>
      <c r="G160" s="298" t="s">
        <v>8</v>
      </c>
      <c r="H160" s="183">
        <f>SUM(H161+H163)</f>
        <v>751480</v>
      </c>
      <c r="I160" s="183">
        <f>SUM(I161+I163)</f>
        <v>751480</v>
      </c>
      <c r="J160" s="182">
        <f t="shared" si="25"/>
        <v>0</v>
      </c>
    </row>
    <row r="161" spans="1:10" ht="34.5" x14ac:dyDescent="0.25">
      <c r="A161" s="190" t="s">
        <v>45</v>
      </c>
      <c r="B161" s="188" t="s">
        <v>10</v>
      </c>
      <c r="C161" s="187">
        <v>0</v>
      </c>
      <c r="D161" s="187">
        <v>12</v>
      </c>
      <c r="E161" s="189">
        <v>927</v>
      </c>
      <c r="F161" s="317">
        <v>12020</v>
      </c>
      <c r="G161" s="292" t="s">
        <v>46</v>
      </c>
      <c r="H161" s="366">
        <f>SUM(H162)</f>
        <v>660000</v>
      </c>
      <c r="I161" s="366">
        <f>SUM(I162)</f>
        <v>660000</v>
      </c>
      <c r="J161" s="182">
        <f t="shared" si="25"/>
        <v>0</v>
      </c>
    </row>
    <row r="162" spans="1:10" x14ac:dyDescent="0.25">
      <c r="A162" s="190" t="s">
        <v>47</v>
      </c>
      <c r="B162" s="188" t="s">
        <v>10</v>
      </c>
      <c r="C162" s="187">
        <v>0</v>
      </c>
      <c r="D162" s="187">
        <v>12</v>
      </c>
      <c r="E162" s="189">
        <v>927</v>
      </c>
      <c r="F162" s="317">
        <v>12020</v>
      </c>
      <c r="G162" s="292" t="s">
        <v>48</v>
      </c>
      <c r="H162" s="366">
        <f>SUM(Лист1!G499)</f>
        <v>660000</v>
      </c>
      <c r="I162" s="366">
        <f>SUM(Лист1!H499)</f>
        <v>660000</v>
      </c>
      <c r="J162" s="182">
        <f t="shared" si="25"/>
        <v>0</v>
      </c>
    </row>
    <row r="163" spans="1:10" x14ac:dyDescent="0.25">
      <c r="A163" s="125" t="s">
        <v>12</v>
      </c>
      <c r="B163" s="148" t="s">
        <v>10</v>
      </c>
      <c r="C163" s="149" t="s">
        <v>334</v>
      </c>
      <c r="D163" s="149" t="s">
        <v>150</v>
      </c>
      <c r="E163" s="122">
        <v>927</v>
      </c>
      <c r="F163" s="317">
        <v>12020</v>
      </c>
      <c r="G163" s="206" t="s">
        <v>13</v>
      </c>
      <c r="H163" s="366">
        <f>SUM(H164)</f>
        <v>91480</v>
      </c>
      <c r="I163" s="366">
        <f>SUM(I164)</f>
        <v>91480</v>
      </c>
      <c r="J163" s="182">
        <f t="shared" si="25"/>
        <v>0</v>
      </c>
    </row>
    <row r="164" spans="1:10" x14ac:dyDescent="0.25">
      <c r="A164" s="210" t="s">
        <v>347</v>
      </c>
      <c r="B164" s="148" t="s">
        <v>10</v>
      </c>
      <c r="C164" s="149" t="s">
        <v>334</v>
      </c>
      <c r="D164" s="149" t="s">
        <v>150</v>
      </c>
      <c r="E164" s="122">
        <v>927</v>
      </c>
      <c r="F164" s="317">
        <v>12020</v>
      </c>
      <c r="G164" s="206" t="s">
        <v>15</v>
      </c>
      <c r="H164" s="366">
        <f>SUM(Лист1!G501)</f>
        <v>91480</v>
      </c>
      <c r="I164" s="366">
        <f>SUM(Лист1!H501)</f>
        <v>91480</v>
      </c>
      <c r="J164" s="182">
        <f t="shared" si="25"/>
        <v>0</v>
      </c>
    </row>
    <row r="165" spans="1:10" x14ac:dyDescent="0.25">
      <c r="A165" s="170" t="s">
        <v>164</v>
      </c>
      <c r="B165" s="151" t="s">
        <v>10</v>
      </c>
      <c r="C165" s="151" t="s">
        <v>334</v>
      </c>
      <c r="D165" s="151" t="s">
        <v>150</v>
      </c>
      <c r="E165" s="142">
        <v>927</v>
      </c>
      <c r="F165" s="237">
        <v>16200</v>
      </c>
      <c r="G165" s="238" t="s">
        <v>8</v>
      </c>
      <c r="H165" s="183">
        <f t="shared" ref="H165:I166" si="27">SUM(H166)</f>
        <v>0</v>
      </c>
      <c r="I165" s="183">
        <f t="shared" si="27"/>
        <v>0</v>
      </c>
      <c r="J165" s="182">
        <f t="shared" si="25"/>
        <v>0</v>
      </c>
    </row>
    <row r="166" spans="1:10" x14ac:dyDescent="0.25">
      <c r="A166" s="126" t="s">
        <v>135</v>
      </c>
      <c r="B166" s="167" t="s">
        <v>10</v>
      </c>
      <c r="C166" s="149" t="s">
        <v>334</v>
      </c>
      <c r="D166" s="149" t="s">
        <v>150</v>
      </c>
      <c r="E166" s="122">
        <v>927</v>
      </c>
      <c r="F166" s="207">
        <v>16200</v>
      </c>
      <c r="G166" s="206" t="s">
        <v>136</v>
      </c>
      <c r="H166" s="366">
        <f t="shared" si="27"/>
        <v>0</v>
      </c>
      <c r="I166" s="366">
        <f t="shared" si="27"/>
        <v>0</v>
      </c>
      <c r="J166" s="182">
        <f t="shared" si="25"/>
        <v>0</v>
      </c>
    </row>
    <row r="167" spans="1:10" ht="17.45" customHeight="1" x14ac:dyDescent="0.25">
      <c r="A167" s="347" t="s">
        <v>352</v>
      </c>
      <c r="B167" s="167" t="s">
        <v>10</v>
      </c>
      <c r="C167" s="149" t="s">
        <v>334</v>
      </c>
      <c r="D167" s="149" t="s">
        <v>150</v>
      </c>
      <c r="E167" s="122">
        <v>927</v>
      </c>
      <c r="F167" s="207">
        <v>16200</v>
      </c>
      <c r="G167" s="206" t="s">
        <v>350</v>
      </c>
      <c r="H167" s="366">
        <f>SUM(Лист1!G462)</f>
        <v>0</v>
      </c>
      <c r="I167" s="366">
        <f>SUM(Лист1!H462)</f>
        <v>0</v>
      </c>
      <c r="J167" s="182">
        <f t="shared" si="25"/>
        <v>0</v>
      </c>
    </row>
    <row r="168" spans="1:10" ht="36.75" x14ac:dyDescent="0.25">
      <c r="A168" s="170" t="s">
        <v>162</v>
      </c>
      <c r="B168" s="150" t="s">
        <v>10</v>
      </c>
      <c r="C168" s="151" t="s">
        <v>334</v>
      </c>
      <c r="D168" s="151" t="s">
        <v>150</v>
      </c>
      <c r="E168" s="142">
        <v>927</v>
      </c>
      <c r="F168" s="237">
        <v>16510</v>
      </c>
      <c r="G168" s="238" t="s">
        <v>8</v>
      </c>
      <c r="H168" s="183">
        <f>SUM(H169)</f>
        <v>3132449</v>
      </c>
      <c r="I168" s="183">
        <f>SUM(I169)</f>
        <v>3132449</v>
      </c>
      <c r="J168" s="182">
        <f t="shared" si="25"/>
        <v>0</v>
      </c>
    </row>
    <row r="169" spans="1:10" x14ac:dyDescent="0.25">
      <c r="A169" s="126" t="s">
        <v>160</v>
      </c>
      <c r="B169" s="148" t="s">
        <v>10</v>
      </c>
      <c r="C169" s="149" t="s">
        <v>334</v>
      </c>
      <c r="D169" s="149" t="s">
        <v>150</v>
      </c>
      <c r="E169" s="122">
        <v>927</v>
      </c>
      <c r="F169" s="207">
        <v>16510</v>
      </c>
      <c r="G169" s="206" t="s">
        <v>136</v>
      </c>
      <c r="H169" s="366">
        <f>SUM(H171)</f>
        <v>3132449</v>
      </c>
      <c r="I169" s="366">
        <f>SUM(I171)</f>
        <v>3132449</v>
      </c>
      <c r="J169" s="182">
        <f t="shared" si="25"/>
        <v>0</v>
      </c>
    </row>
    <row r="170" spans="1:10" x14ac:dyDescent="0.25">
      <c r="A170" s="211" t="s">
        <v>349</v>
      </c>
      <c r="B170" s="148" t="s">
        <v>10</v>
      </c>
      <c r="C170" s="149" t="s">
        <v>334</v>
      </c>
      <c r="D170" s="149" t="s">
        <v>150</v>
      </c>
      <c r="E170" s="122">
        <v>927</v>
      </c>
      <c r="F170" s="207">
        <v>16510</v>
      </c>
      <c r="G170" s="206" t="s">
        <v>348</v>
      </c>
      <c r="H170" s="366"/>
      <c r="I170" s="366"/>
      <c r="J170" s="182">
        <f t="shared" si="25"/>
        <v>0</v>
      </c>
    </row>
    <row r="171" spans="1:10" ht="18.600000000000001" customHeight="1" x14ac:dyDescent="0.25">
      <c r="A171" s="347" t="s">
        <v>352</v>
      </c>
      <c r="B171" s="148" t="s">
        <v>10</v>
      </c>
      <c r="C171" s="149" t="s">
        <v>334</v>
      </c>
      <c r="D171" s="149" t="s">
        <v>150</v>
      </c>
      <c r="E171" s="122">
        <v>927</v>
      </c>
      <c r="F171" s="207">
        <v>16510</v>
      </c>
      <c r="G171" s="206" t="s">
        <v>350</v>
      </c>
      <c r="H171" s="366">
        <f>SUM(Лист1!G458)</f>
        <v>3132449</v>
      </c>
      <c r="I171" s="366">
        <f>SUM(Лист1!H458)</f>
        <v>3132449</v>
      </c>
      <c r="J171" s="182">
        <f t="shared" si="25"/>
        <v>0</v>
      </c>
    </row>
    <row r="172" spans="1:10" ht="48.75" x14ac:dyDescent="0.25">
      <c r="A172" s="170" t="s">
        <v>167</v>
      </c>
      <c r="B172" s="150" t="s">
        <v>10</v>
      </c>
      <c r="C172" s="151" t="s">
        <v>334</v>
      </c>
      <c r="D172" s="151" t="s">
        <v>150</v>
      </c>
      <c r="E172" s="142">
        <v>927</v>
      </c>
      <c r="F172" s="237">
        <v>16700</v>
      </c>
      <c r="G172" s="238" t="s">
        <v>8</v>
      </c>
      <c r="H172" s="183">
        <f t="shared" ref="H172:I173" si="28">SUM(H173)</f>
        <v>0</v>
      </c>
      <c r="I172" s="183">
        <f t="shared" si="28"/>
        <v>0</v>
      </c>
      <c r="J172" s="182">
        <f t="shared" si="25"/>
        <v>0</v>
      </c>
    </row>
    <row r="173" spans="1:10" x14ac:dyDescent="0.25">
      <c r="A173" s="126" t="s">
        <v>135</v>
      </c>
      <c r="B173" s="148" t="s">
        <v>10</v>
      </c>
      <c r="C173" s="149" t="s">
        <v>334</v>
      </c>
      <c r="D173" s="149" t="s">
        <v>150</v>
      </c>
      <c r="E173" s="122">
        <v>927</v>
      </c>
      <c r="F173" s="207">
        <v>16700</v>
      </c>
      <c r="G173" s="206" t="s">
        <v>136</v>
      </c>
      <c r="H173" s="366">
        <f t="shared" si="28"/>
        <v>0</v>
      </c>
      <c r="I173" s="366">
        <f t="shared" si="28"/>
        <v>0</v>
      </c>
      <c r="J173" s="182">
        <f t="shared" si="25"/>
        <v>0</v>
      </c>
    </row>
    <row r="174" spans="1:10" ht="21.6" customHeight="1" x14ac:dyDescent="0.25">
      <c r="A174" s="211" t="s">
        <v>351</v>
      </c>
      <c r="B174" s="148" t="s">
        <v>10</v>
      </c>
      <c r="C174" s="149" t="s">
        <v>334</v>
      </c>
      <c r="D174" s="149" t="s">
        <v>150</v>
      </c>
      <c r="E174" s="122">
        <v>927</v>
      </c>
      <c r="F174" s="207">
        <v>16700</v>
      </c>
      <c r="G174" s="206" t="s">
        <v>350</v>
      </c>
      <c r="H174" s="366">
        <f>SUM(Лист1!G475)</f>
        <v>0</v>
      </c>
      <c r="I174" s="366">
        <f>SUM(Лист1!H475)</f>
        <v>0</v>
      </c>
      <c r="J174" s="182">
        <f t="shared" si="25"/>
        <v>0</v>
      </c>
    </row>
    <row r="175" spans="1:10" ht="39" x14ac:dyDescent="0.25">
      <c r="A175" s="127" t="s">
        <v>148</v>
      </c>
      <c r="B175" s="151" t="s">
        <v>10</v>
      </c>
      <c r="C175" s="151" t="s">
        <v>334</v>
      </c>
      <c r="D175" s="151" t="s">
        <v>150</v>
      </c>
      <c r="E175" s="186">
        <v>927</v>
      </c>
      <c r="F175" s="298">
        <v>50180</v>
      </c>
      <c r="G175" s="298" t="s">
        <v>8</v>
      </c>
      <c r="H175" s="183">
        <f t="shared" ref="H175:I176" si="29">SUM(H176)</f>
        <v>0</v>
      </c>
      <c r="I175" s="183">
        <f t="shared" si="29"/>
        <v>0</v>
      </c>
      <c r="J175" s="182">
        <f t="shared" si="25"/>
        <v>0</v>
      </c>
    </row>
    <row r="176" spans="1:10" ht="22.5" x14ac:dyDescent="0.25">
      <c r="A176" s="136" t="s">
        <v>128</v>
      </c>
      <c r="B176" s="167" t="s">
        <v>10</v>
      </c>
      <c r="C176" s="149" t="s">
        <v>334</v>
      </c>
      <c r="D176" s="149" t="s">
        <v>150</v>
      </c>
      <c r="E176" s="189">
        <v>927</v>
      </c>
      <c r="F176" s="317">
        <v>50180</v>
      </c>
      <c r="G176" s="292">
        <v>400</v>
      </c>
      <c r="H176" s="366">
        <f t="shared" si="29"/>
        <v>0</v>
      </c>
      <c r="I176" s="366">
        <f t="shared" si="29"/>
        <v>0</v>
      </c>
      <c r="J176" s="182">
        <f t="shared" si="25"/>
        <v>0</v>
      </c>
    </row>
    <row r="177" spans="1:10" x14ac:dyDescent="0.25">
      <c r="A177" s="125" t="s">
        <v>130</v>
      </c>
      <c r="B177" s="167" t="s">
        <v>10</v>
      </c>
      <c r="C177" s="149" t="s">
        <v>334</v>
      </c>
      <c r="D177" s="149" t="s">
        <v>150</v>
      </c>
      <c r="E177" s="189">
        <v>927</v>
      </c>
      <c r="F177" s="317">
        <v>50180</v>
      </c>
      <c r="G177" s="292">
        <v>410</v>
      </c>
      <c r="H177" s="366">
        <f>SUM(Лист1!G431)</f>
        <v>0</v>
      </c>
      <c r="I177" s="366">
        <f>SUM(Лист1!H431)</f>
        <v>0</v>
      </c>
      <c r="J177" s="182">
        <f t="shared" si="25"/>
        <v>0</v>
      </c>
    </row>
    <row r="178" spans="1:10" ht="48.75" x14ac:dyDescent="0.25">
      <c r="A178" s="170" t="s">
        <v>196</v>
      </c>
      <c r="B178" s="150" t="s">
        <v>10</v>
      </c>
      <c r="C178" s="151" t="s">
        <v>334</v>
      </c>
      <c r="D178" s="151" t="s">
        <v>150</v>
      </c>
      <c r="E178" s="142">
        <v>927</v>
      </c>
      <c r="F178" s="237">
        <v>50820</v>
      </c>
      <c r="G178" s="238" t="s">
        <v>8</v>
      </c>
      <c r="H178" s="183">
        <f>SUM(H179+H181)</f>
        <v>0</v>
      </c>
      <c r="I178" s="183">
        <f>SUM(I179+I181)</f>
        <v>0</v>
      </c>
      <c r="J178" s="182">
        <f t="shared" si="25"/>
        <v>0</v>
      </c>
    </row>
    <row r="179" spans="1:10" x14ac:dyDescent="0.25">
      <c r="A179" s="126" t="s">
        <v>135</v>
      </c>
      <c r="B179" s="148" t="s">
        <v>10</v>
      </c>
      <c r="C179" s="149" t="s">
        <v>334</v>
      </c>
      <c r="D179" s="149" t="s">
        <v>150</v>
      </c>
      <c r="E179" s="122">
        <v>927</v>
      </c>
      <c r="F179" s="207">
        <v>50820</v>
      </c>
      <c r="G179" s="206" t="s">
        <v>136</v>
      </c>
      <c r="H179" s="366">
        <f t="shared" ref="H179:I181" si="30">SUM(H180)</f>
        <v>0</v>
      </c>
      <c r="I179" s="366">
        <f t="shared" si="30"/>
        <v>0</v>
      </c>
      <c r="J179" s="182">
        <f t="shared" si="25"/>
        <v>0</v>
      </c>
    </row>
    <row r="180" spans="1:10" ht="23.25" x14ac:dyDescent="0.25">
      <c r="A180" s="211" t="s">
        <v>351</v>
      </c>
      <c r="B180" s="148" t="s">
        <v>10</v>
      </c>
      <c r="C180" s="149" t="s">
        <v>334</v>
      </c>
      <c r="D180" s="149" t="s">
        <v>150</v>
      </c>
      <c r="E180" s="122">
        <v>927</v>
      </c>
      <c r="F180" s="207">
        <v>50820</v>
      </c>
      <c r="G180" s="206" t="s">
        <v>350</v>
      </c>
      <c r="H180" s="366">
        <f>SUM(Лист1!G481)</f>
        <v>0</v>
      </c>
      <c r="I180" s="366">
        <f>SUM(Лист1!H481)</f>
        <v>0</v>
      </c>
      <c r="J180" s="182">
        <f t="shared" si="25"/>
        <v>0</v>
      </c>
    </row>
    <row r="181" spans="1:10" ht="25.15" customHeight="1" x14ac:dyDescent="0.25">
      <c r="A181" s="354" t="s">
        <v>128</v>
      </c>
      <c r="B181" s="148" t="s">
        <v>10</v>
      </c>
      <c r="C181" s="149" t="s">
        <v>334</v>
      </c>
      <c r="D181" s="149" t="s">
        <v>150</v>
      </c>
      <c r="E181" s="122">
        <v>927</v>
      </c>
      <c r="F181" s="207">
        <v>50820</v>
      </c>
      <c r="G181" s="206" t="s">
        <v>129</v>
      </c>
      <c r="H181" s="366">
        <f t="shared" si="30"/>
        <v>0</v>
      </c>
      <c r="I181" s="366">
        <f t="shared" si="30"/>
        <v>0</v>
      </c>
      <c r="J181" s="182">
        <f t="shared" si="25"/>
        <v>0</v>
      </c>
    </row>
    <row r="182" spans="1:10" x14ac:dyDescent="0.25">
      <c r="A182" s="355" t="s">
        <v>130</v>
      </c>
      <c r="B182" s="148" t="s">
        <v>10</v>
      </c>
      <c r="C182" s="149" t="s">
        <v>334</v>
      </c>
      <c r="D182" s="149" t="s">
        <v>150</v>
      </c>
      <c r="E182" s="122">
        <v>927</v>
      </c>
      <c r="F182" s="207">
        <v>50820</v>
      </c>
      <c r="G182" s="206" t="s">
        <v>131</v>
      </c>
      <c r="H182" s="366">
        <f>SUM(Лист1!G483)</f>
        <v>0</v>
      </c>
      <c r="I182" s="366">
        <f>SUM(Лист1!H483)</f>
        <v>0</v>
      </c>
      <c r="J182" s="182">
        <f t="shared" si="25"/>
        <v>0</v>
      </c>
    </row>
    <row r="183" spans="1:10" ht="51.75" x14ac:dyDescent="0.25">
      <c r="A183" s="217" t="s">
        <v>169</v>
      </c>
      <c r="B183" s="150" t="s">
        <v>10</v>
      </c>
      <c r="C183" s="151" t="s">
        <v>334</v>
      </c>
      <c r="D183" s="151" t="s">
        <v>150</v>
      </c>
      <c r="E183" s="142">
        <v>927</v>
      </c>
      <c r="F183" s="237" t="s">
        <v>404</v>
      </c>
      <c r="G183" s="238" t="s">
        <v>8</v>
      </c>
      <c r="H183" s="325">
        <f>SUM(H184)</f>
        <v>5362434</v>
      </c>
      <c r="I183" s="325">
        <f>SUM(I184)</f>
        <v>5362434</v>
      </c>
      <c r="J183" s="182">
        <f t="shared" si="25"/>
        <v>0</v>
      </c>
    </row>
    <row r="184" spans="1:10" ht="22.5" x14ac:dyDescent="0.25">
      <c r="A184" s="354" t="s">
        <v>128</v>
      </c>
      <c r="B184" s="148" t="s">
        <v>10</v>
      </c>
      <c r="C184" s="149" t="s">
        <v>334</v>
      </c>
      <c r="D184" s="149" t="s">
        <v>150</v>
      </c>
      <c r="E184" s="122">
        <v>927</v>
      </c>
      <c r="F184" s="251" t="s">
        <v>404</v>
      </c>
      <c r="G184" s="206" t="s">
        <v>129</v>
      </c>
      <c r="H184" s="366">
        <f t="shared" ref="H184:I184" si="31">SUM(H185)</f>
        <v>5362434</v>
      </c>
      <c r="I184" s="366">
        <f t="shared" si="31"/>
        <v>5362434</v>
      </c>
      <c r="J184" s="182">
        <f t="shared" si="25"/>
        <v>0</v>
      </c>
    </row>
    <row r="185" spans="1:10" x14ac:dyDescent="0.25">
      <c r="A185" s="355" t="s">
        <v>130</v>
      </c>
      <c r="B185" s="148" t="s">
        <v>10</v>
      </c>
      <c r="C185" s="149" t="s">
        <v>334</v>
      </c>
      <c r="D185" s="149" t="s">
        <v>150</v>
      </c>
      <c r="E185" s="122">
        <v>927</v>
      </c>
      <c r="F185" s="251" t="s">
        <v>404</v>
      </c>
      <c r="G185" s="206" t="s">
        <v>131</v>
      </c>
      <c r="H185" s="366">
        <f>SUM(Лист1!G486)</f>
        <v>5362434</v>
      </c>
      <c r="I185" s="366">
        <f>SUM(Лист1!H486)</f>
        <v>5362434</v>
      </c>
      <c r="J185" s="182">
        <f t="shared" si="25"/>
        <v>0</v>
      </c>
    </row>
    <row r="186" spans="1:10" ht="36.75" x14ac:dyDescent="0.25">
      <c r="A186" s="170" t="s">
        <v>165</v>
      </c>
      <c r="B186" s="150" t="s">
        <v>10</v>
      </c>
      <c r="C186" s="151" t="s">
        <v>334</v>
      </c>
      <c r="D186" s="151" t="s">
        <v>150</v>
      </c>
      <c r="E186" s="142">
        <v>927</v>
      </c>
      <c r="F186" s="237">
        <v>16710</v>
      </c>
      <c r="G186" s="238" t="s">
        <v>8</v>
      </c>
      <c r="H186" s="183">
        <f t="shared" ref="H186:I187" si="32">SUM(H187)</f>
        <v>21000</v>
      </c>
      <c r="I186" s="183">
        <f t="shared" si="32"/>
        <v>21000</v>
      </c>
      <c r="J186" s="182">
        <f t="shared" si="25"/>
        <v>0</v>
      </c>
    </row>
    <row r="187" spans="1:10" x14ac:dyDescent="0.25">
      <c r="A187" s="126" t="s">
        <v>135</v>
      </c>
      <c r="B187" s="148" t="s">
        <v>10</v>
      </c>
      <c r="C187" s="149" t="s">
        <v>334</v>
      </c>
      <c r="D187" s="149" t="s">
        <v>150</v>
      </c>
      <c r="E187" s="122">
        <v>927</v>
      </c>
      <c r="F187" s="207">
        <v>16710</v>
      </c>
      <c r="G187" s="206" t="s">
        <v>136</v>
      </c>
      <c r="H187" s="366">
        <f t="shared" si="32"/>
        <v>21000</v>
      </c>
      <c r="I187" s="366">
        <f t="shared" si="32"/>
        <v>21000</v>
      </c>
      <c r="J187" s="182">
        <f t="shared" si="25"/>
        <v>0</v>
      </c>
    </row>
    <row r="188" spans="1:10" ht="23.25" x14ac:dyDescent="0.25">
      <c r="A188" s="211" t="s">
        <v>351</v>
      </c>
      <c r="B188" s="148" t="s">
        <v>10</v>
      </c>
      <c r="C188" s="149" t="s">
        <v>334</v>
      </c>
      <c r="D188" s="149" t="s">
        <v>150</v>
      </c>
      <c r="E188" s="122">
        <v>927</v>
      </c>
      <c r="F188" s="207">
        <v>16710</v>
      </c>
      <c r="G188" s="206" t="s">
        <v>350</v>
      </c>
      <c r="H188" s="366">
        <f>SUM(Лист1!G465)</f>
        <v>21000</v>
      </c>
      <c r="I188" s="366">
        <f>SUM(Лист1!H465)</f>
        <v>21000</v>
      </c>
      <c r="J188" s="182">
        <f t="shared" si="25"/>
        <v>0</v>
      </c>
    </row>
    <row r="189" spans="1:10" ht="48.75" x14ac:dyDescent="0.25">
      <c r="A189" s="170" t="s">
        <v>170</v>
      </c>
      <c r="B189" s="150" t="s">
        <v>10</v>
      </c>
      <c r="C189" s="151" t="s">
        <v>334</v>
      </c>
      <c r="D189" s="151" t="s">
        <v>150</v>
      </c>
      <c r="E189" s="143">
        <v>927</v>
      </c>
      <c r="F189" s="237">
        <v>16720</v>
      </c>
      <c r="G189" s="234" t="s">
        <v>8</v>
      </c>
      <c r="H189" s="183">
        <f>SUM(H190+H192)</f>
        <v>26965724</v>
      </c>
      <c r="I189" s="183">
        <f>SUM(I190+I192)</f>
        <v>26965724</v>
      </c>
      <c r="J189" s="182">
        <f t="shared" si="25"/>
        <v>0</v>
      </c>
    </row>
    <row r="190" spans="1:10" x14ac:dyDescent="0.25">
      <c r="A190" s="125" t="s">
        <v>12</v>
      </c>
      <c r="B190" s="148" t="s">
        <v>10</v>
      </c>
      <c r="C190" s="149" t="s">
        <v>334</v>
      </c>
      <c r="D190" s="149" t="s">
        <v>150</v>
      </c>
      <c r="E190" s="128">
        <v>927</v>
      </c>
      <c r="F190" s="207">
        <v>16720</v>
      </c>
      <c r="G190" s="206" t="s">
        <v>13</v>
      </c>
      <c r="H190" s="366">
        <f>SUM(H191)</f>
        <v>28000</v>
      </c>
      <c r="I190" s="366">
        <f>SUM(I191)</f>
        <v>28000</v>
      </c>
      <c r="J190" s="182">
        <f t="shared" si="25"/>
        <v>0</v>
      </c>
    </row>
    <row r="191" spans="1:10" x14ac:dyDescent="0.25">
      <c r="A191" s="210" t="s">
        <v>347</v>
      </c>
      <c r="B191" s="148" t="s">
        <v>10</v>
      </c>
      <c r="C191" s="149" t="s">
        <v>334</v>
      </c>
      <c r="D191" s="149" t="s">
        <v>150</v>
      </c>
      <c r="E191" s="128">
        <v>927</v>
      </c>
      <c r="F191" s="207">
        <v>16720</v>
      </c>
      <c r="G191" s="206" t="s">
        <v>15</v>
      </c>
      <c r="H191" s="366">
        <f>SUM(Лист1!G489)</f>
        <v>28000</v>
      </c>
      <c r="I191" s="366">
        <f>SUM(Лист1!H489)</f>
        <v>28000</v>
      </c>
      <c r="J191" s="182">
        <f t="shared" si="25"/>
        <v>0</v>
      </c>
    </row>
    <row r="192" spans="1:10" x14ac:dyDescent="0.25">
      <c r="A192" s="126" t="s">
        <v>135</v>
      </c>
      <c r="B192" s="148" t="s">
        <v>10</v>
      </c>
      <c r="C192" s="149" t="s">
        <v>334</v>
      </c>
      <c r="D192" s="149" t="s">
        <v>150</v>
      </c>
      <c r="E192" s="128">
        <v>927</v>
      </c>
      <c r="F192" s="207">
        <v>16720</v>
      </c>
      <c r="G192" s="206" t="s">
        <v>136</v>
      </c>
      <c r="H192" s="366">
        <f>SUM(H193:H194)</f>
        <v>26937724</v>
      </c>
      <c r="I192" s="366">
        <f>SUM(I193:I194)</f>
        <v>26937724</v>
      </c>
      <c r="J192" s="182">
        <f t="shared" si="25"/>
        <v>0</v>
      </c>
    </row>
    <row r="193" spans="1:10" x14ac:dyDescent="0.25">
      <c r="A193" s="211" t="s">
        <v>349</v>
      </c>
      <c r="B193" s="148" t="s">
        <v>10</v>
      </c>
      <c r="C193" s="149" t="s">
        <v>334</v>
      </c>
      <c r="D193" s="149" t="s">
        <v>150</v>
      </c>
      <c r="E193" s="128">
        <v>927</v>
      </c>
      <c r="F193" s="207">
        <v>16720</v>
      </c>
      <c r="G193" s="206" t="s">
        <v>348</v>
      </c>
      <c r="H193" s="366">
        <f>SUM(Лист1!G491)</f>
        <v>17951574</v>
      </c>
      <c r="I193" s="366">
        <f>SUM(Лист1!H491)</f>
        <v>17951574</v>
      </c>
      <c r="J193" s="182">
        <f t="shared" si="25"/>
        <v>0</v>
      </c>
    </row>
    <row r="194" spans="1:10" ht="23.25" x14ac:dyDescent="0.25">
      <c r="A194" s="211" t="s">
        <v>351</v>
      </c>
      <c r="B194" s="148" t="s">
        <v>10</v>
      </c>
      <c r="C194" s="149" t="s">
        <v>334</v>
      </c>
      <c r="D194" s="149" t="s">
        <v>150</v>
      </c>
      <c r="E194" s="128">
        <v>927</v>
      </c>
      <c r="F194" s="207">
        <v>16720</v>
      </c>
      <c r="G194" s="206" t="s">
        <v>350</v>
      </c>
      <c r="H194" s="366">
        <f>SUM(Лист1!G492)</f>
        <v>8986150</v>
      </c>
      <c r="I194" s="366">
        <f>SUM(Лист1!H492)</f>
        <v>8986150</v>
      </c>
      <c r="J194" s="182">
        <f t="shared" si="25"/>
        <v>0</v>
      </c>
    </row>
    <row r="195" spans="1:10" ht="24.75" x14ac:dyDescent="0.25">
      <c r="A195" s="169" t="s">
        <v>173</v>
      </c>
      <c r="B195" s="150" t="s">
        <v>10</v>
      </c>
      <c r="C195" s="151" t="s">
        <v>334</v>
      </c>
      <c r="D195" s="151" t="s">
        <v>150</v>
      </c>
      <c r="E195" s="142">
        <v>927</v>
      </c>
      <c r="F195" s="237">
        <v>16720</v>
      </c>
      <c r="G195" s="238" t="s">
        <v>8</v>
      </c>
      <c r="H195" s="183">
        <f>SUM(H196+H198)</f>
        <v>901776</v>
      </c>
      <c r="I195" s="183">
        <f>SUM(I196+I198)</f>
        <v>901776</v>
      </c>
      <c r="J195" s="182">
        <f t="shared" si="25"/>
        <v>0</v>
      </c>
    </row>
    <row r="196" spans="1:10" ht="34.5" x14ac:dyDescent="0.25">
      <c r="A196" s="125" t="s">
        <v>45</v>
      </c>
      <c r="B196" s="148" t="s">
        <v>10</v>
      </c>
      <c r="C196" s="149" t="s">
        <v>334</v>
      </c>
      <c r="D196" s="149" t="s">
        <v>150</v>
      </c>
      <c r="E196" s="122">
        <v>927</v>
      </c>
      <c r="F196" s="207">
        <v>16720</v>
      </c>
      <c r="G196" s="206" t="s">
        <v>46</v>
      </c>
      <c r="H196" s="366">
        <f>SUM(H197)</f>
        <v>901776</v>
      </c>
      <c r="I196" s="366">
        <f>SUM(I197)</f>
        <v>901776</v>
      </c>
      <c r="J196" s="182">
        <f t="shared" si="25"/>
        <v>0</v>
      </c>
    </row>
    <row r="197" spans="1:10" x14ac:dyDescent="0.25">
      <c r="A197" s="125" t="s">
        <v>47</v>
      </c>
      <c r="B197" s="148" t="s">
        <v>10</v>
      </c>
      <c r="C197" s="149" t="s">
        <v>334</v>
      </c>
      <c r="D197" s="149" t="s">
        <v>150</v>
      </c>
      <c r="E197" s="122">
        <v>927</v>
      </c>
      <c r="F197" s="207">
        <v>16720</v>
      </c>
      <c r="G197" s="206" t="s">
        <v>48</v>
      </c>
      <c r="H197" s="366">
        <f>SUM(Лист1!G504)</f>
        <v>901776</v>
      </c>
      <c r="I197" s="366">
        <f>SUM(Лист1!H504)</f>
        <v>901776</v>
      </c>
      <c r="J197" s="182">
        <f t="shared" si="25"/>
        <v>0</v>
      </c>
    </row>
    <row r="198" spans="1:10" x14ac:dyDescent="0.25">
      <c r="A198" s="136" t="s">
        <v>12</v>
      </c>
      <c r="B198" s="148" t="s">
        <v>10</v>
      </c>
      <c r="C198" s="149" t="s">
        <v>334</v>
      </c>
      <c r="D198" s="149" t="s">
        <v>150</v>
      </c>
      <c r="E198" s="122">
        <v>927</v>
      </c>
      <c r="F198" s="207">
        <v>16720</v>
      </c>
      <c r="G198" s="206" t="s">
        <v>13</v>
      </c>
      <c r="H198" s="366">
        <f>SUM(H199)</f>
        <v>0</v>
      </c>
      <c r="I198" s="366">
        <f>SUM(I199)</f>
        <v>0</v>
      </c>
      <c r="J198" s="182">
        <f t="shared" si="25"/>
        <v>0</v>
      </c>
    </row>
    <row r="199" spans="1:10" x14ac:dyDescent="0.25">
      <c r="A199" s="210" t="s">
        <v>347</v>
      </c>
      <c r="B199" s="148" t="s">
        <v>10</v>
      </c>
      <c r="C199" s="149" t="s">
        <v>334</v>
      </c>
      <c r="D199" s="149" t="s">
        <v>150</v>
      </c>
      <c r="E199" s="122">
        <v>927</v>
      </c>
      <c r="F199" s="207">
        <v>16720</v>
      </c>
      <c r="G199" s="206" t="s">
        <v>15</v>
      </c>
      <c r="H199" s="366">
        <f>SUM(Лист1!G506)</f>
        <v>0</v>
      </c>
      <c r="I199" s="366">
        <f>SUM(Лист1!H506)</f>
        <v>0</v>
      </c>
      <c r="J199" s="182">
        <f t="shared" si="25"/>
        <v>0</v>
      </c>
    </row>
    <row r="200" spans="1:10" ht="24.75" x14ac:dyDescent="0.25">
      <c r="A200" s="248" t="s">
        <v>363</v>
      </c>
      <c r="B200" s="150" t="s">
        <v>10</v>
      </c>
      <c r="C200" s="151" t="s">
        <v>334</v>
      </c>
      <c r="D200" s="151" t="s">
        <v>150</v>
      </c>
      <c r="E200" s="142">
        <v>927</v>
      </c>
      <c r="F200" s="235">
        <v>17400</v>
      </c>
      <c r="G200" s="236" t="s">
        <v>8</v>
      </c>
      <c r="H200" s="183">
        <f t="shared" ref="H200:I201" si="33">SUM(H201)</f>
        <v>0</v>
      </c>
      <c r="I200" s="183">
        <f t="shared" si="33"/>
        <v>0</v>
      </c>
      <c r="J200" s="182">
        <f t="shared" si="25"/>
        <v>0</v>
      </c>
    </row>
    <row r="201" spans="1:10" x14ac:dyDescent="0.25">
      <c r="A201" s="219" t="s">
        <v>12</v>
      </c>
      <c r="B201" s="148" t="s">
        <v>10</v>
      </c>
      <c r="C201" s="149" t="s">
        <v>334</v>
      </c>
      <c r="D201" s="149" t="s">
        <v>150</v>
      </c>
      <c r="E201" s="122">
        <v>927</v>
      </c>
      <c r="F201" s="207">
        <v>17400</v>
      </c>
      <c r="G201" s="206" t="s">
        <v>13</v>
      </c>
      <c r="H201" s="366">
        <f t="shared" si="33"/>
        <v>0</v>
      </c>
      <c r="I201" s="366">
        <f t="shared" si="33"/>
        <v>0</v>
      </c>
      <c r="J201" s="182">
        <f t="shared" si="25"/>
        <v>0</v>
      </c>
    </row>
    <row r="202" spans="1:10" x14ac:dyDescent="0.25">
      <c r="A202" s="210" t="s">
        <v>347</v>
      </c>
      <c r="B202" s="148" t="s">
        <v>10</v>
      </c>
      <c r="C202" s="149" t="s">
        <v>334</v>
      </c>
      <c r="D202" s="149" t="s">
        <v>150</v>
      </c>
      <c r="E202" s="122">
        <v>927</v>
      </c>
      <c r="F202" s="214">
        <v>17400</v>
      </c>
      <c r="G202" s="213" t="s">
        <v>15</v>
      </c>
      <c r="H202" s="366">
        <f>SUM(Лист1!G390)</f>
        <v>0</v>
      </c>
      <c r="I202" s="366">
        <f>SUM(Лист1!H390)</f>
        <v>0</v>
      </c>
      <c r="J202" s="182">
        <f t="shared" si="25"/>
        <v>0</v>
      </c>
    </row>
    <row r="203" spans="1:10" x14ac:dyDescent="0.25">
      <c r="A203" s="169" t="s">
        <v>151</v>
      </c>
      <c r="B203" s="150" t="s">
        <v>10</v>
      </c>
      <c r="C203" s="151" t="s">
        <v>334</v>
      </c>
      <c r="D203" s="151" t="s">
        <v>150</v>
      </c>
      <c r="E203" s="142">
        <v>927</v>
      </c>
      <c r="F203" s="235">
        <v>17420</v>
      </c>
      <c r="G203" s="236" t="s">
        <v>8</v>
      </c>
      <c r="H203" s="183">
        <f t="shared" ref="H203:I204" si="34">SUM(H204)</f>
        <v>70000</v>
      </c>
      <c r="I203" s="183">
        <f t="shared" si="34"/>
        <v>70000</v>
      </c>
      <c r="J203" s="182">
        <f t="shared" si="25"/>
        <v>0</v>
      </c>
    </row>
    <row r="204" spans="1:10" x14ac:dyDescent="0.25">
      <c r="A204" s="136" t="s">
        <v>12</v>
      </c>
      <c r="B204" s="148" t="s">
        <v>10</v>
      </c>
      <c r="C204" s="149" t="s">
        <v>334</v>
      </c>
      <c r="D204" s="149" t="s">
        <v>150</v>
      </c>
      <c r="E204" s="122">
        <v>927</v>
      </c>
      <c r="F204" s="207">
        <v>17420</v>
      </c>
      <c r="G204" s="206" t="s">
        <v>13</v>
      </c>
      <c r="H204" s="366">
        <f t="shared" si="34"/>
        <v>70000</v>
      </c>
      <c r="I204" s="366">
        <f t="shared" si="34"/>
        <v>70000</v>
      </c>
      <c r="J204" s="182">
        <f t="shared" si="25"/>
        <v>0</v>
      </c>
    </row>
    <row r="205" spans="1:10" x14ac:dyDescent="0.25">
      <c r="A205" s="210" t="s">
        <v>347</v>
      </c>
      <c r="B205" s="148" t="s">
        <v>10</v>
      </c>
      <c r="C205" s="149" t="s">
        <v>334</v>
      </c>
      <c r="D205" s="149" t="s">
        <v>150</v>
      </c>
      <c r="E205" s="122">
        <v>927</v>
      </c>
      <c r="F205" s="214">
        <v>17420</v>
      </c>
      <c r="G205" s="213" t="s">
        <v>15</v>
      </c>
      <c r="H205" s="366">
        <f>SUM(Лист1!G393)</f>
        <v>70000</v>
      </c>
      <c r="I205" s="366">
        <f>SUM(Лист1!H393)</f>
        <v>70000</v>
      </c>
      <c r="J205" s="182">
        <f t="shared" si="25"/>
        <v>0</v>
      </c>
    </row>
    <row r="206" spans="1:10" ht="24.75" x14ac:dyDescent="0.25">
      <c r="A206" s="169" t="s">
        <v>152</v>
      </c>
      <c r="B206" s="150" t="s">
        <v>10</v>
      </c>
      <c r="C206" s="151" t="s">
        <v>334</v>
      </c>
      <c r="D206" s="151" t="s">
        <v>150</v>
      </c>
      <c r="E206" s="142">
        <v>927</v>
      </c>
      <c r="F206" s="235">
        <v>17430</v>
      </c>
      <c r="G206" s="236" t="s">
        <v>8</v>
      </c>
      <c r="H206" s="183">
        <f t="shared" ref="H206:I207" si="35">SUM(H207)</f>
        <v>0</v>
      </c>
      <c r="I206" s="183">
        <f t="shared" si="35"/>
        <v>0</v>
      </c>
      <c r="J206" s="182">
        <f t="shared" si="25"/>
        <v>0</v>
      </c>
    </row>
    <row r="207" spans="1:10" x14ac:dyDescent="0.25">
      <c r="A207" s="136" t="s">
        <v>12</v>
      </c>
      <c r="B207" s="148" t="s">
        <v>10</v>
      </c>
      <c r="C207" s="149" t="s">
        <v>334</v>
      </c>
      <c r="D207" s="149" t="s">
        <v>150</v>
      </c>
      <c r="E207" s="122">
        <v>927</v>
      </c>
      <c r="F207" s="207">
        <v>17430</v>
      </c>
      <c r="G207" s="206" t="s">
        <v>13</v>
      </c>
      <c r="H207" s="366">
        <f t="shared" si="35"/>
        <v>0</v>
      </c>
      <c r="I207" s="366">
        <f t="shared" si="35"/>
        <v>0</v>
      </c>
      <c r="J207" s="182">
        <f t="shared" si="25"/>
        <v>0</v>
      </c>
    </row>
    <row r="208" spans="1:10" x14ac:dyDescent="0.25">
      <c r="A208" s="210" t="s">
        <v>347</v>
      </c>
      <c r="B208" s="148" t="s">
        <v>10</v>
      </c>
      <c r="C208" s="149" t="s">
        <v>334</v>
      </c>
      <c r="D208" s="149" t="s">
        <v>150</v>
      </c>
      <c r="E208" s="122">
        <v>927</v>
      </c>
      <c r="F208" s="214">
        <v>17430</v>
      </c>
      <c r="G208" s="213" t="s">
        <v>15</v>
      </c>
      <c r="H208" s="366">
        <f>SUM(Лист1!G396)</f>
        <v>0</v>
      </c>
      <c r="I208" s="366">
        <f>SUM(Лист1!H396)</f>
        <v>0</v>
      </c>
      <c r="J208" s="182">
        <f t="shared" si="25"/>
        <v>0</v>
      </c>
    </row>
    <row r="209" spans="1:10" ht="48.75" x14ac:dyDescent="0.25">
      <c r="A209" s="169" t="s">
        <v>153</v>
      </c>
      <c r="B209" s="150" t="s">
        <v>10</v>
      </c>
      <c r="C209" s="151" t="s">
        <v>334</v>
      </c>
      <c r="D209" s="151" t="s">
        <v>150</v>
      </c>
      <c r="E209" s="142">
        <v>927</v>
      </c>
      <c r="F209" s="237">
        <v>17900</v>
      </c>
      <c r="G209" s="234" t="s">
        <v>8</v>
      </c>
      <c r="H209" s="183">
        <f>SUM(H210+H212)</f>
        <v>225444</v>
      </c>
      <c r="I209" s="183">
        <f>SUM(I210+I212)</f>
        <v>225444</v>
      </c>
      <c r="J209" s="182">
        <f t="shared" si="25"/>
        <v>0</v>
      </c>
    </row>
    <row r="210" spans="1:10" ht="33" x14ac:dyDescent="0.25">
      <c r="A210" s="136" t="s">
        <v>45</v>
      </c>
      <c r="B210" s="148" t="s">
        <v>10</v>
      </c>
      <c r="C210" s="149" t="s">
        <v>334</v>
      </c>
      <c r="D210" s="149" t="s">
        <v>150</v>
      </c>
      <c r="E210" s="122">
        <v>927</v>
      </c>
      <c r="F210" s="207">
        <v>17900</v>
      </c>
      <c r="G210" s="206" t="s">
        <v>46</v>
      </c>
      <c r="H210" s="366">
        <f>SUM(H211)</f>
        <v>198670</v>
      </c>
      <c r="I210" s="366">
        <f>SUM(I211)</f>
        <v>198670</v>
      </c>
      <c r="J210" s="182">
        <f t="shared" si="25"/>
        <v>0</v>
      </c>
    </row>
    <row r="211" spans="1:10" x14ac:dyDescent="0.25">
      <c r="A211" s="125" t="s">
        <v>47</v>
      </c>
      <c r="B211" s="148" t="s">
        <v>10</v>
      </c>
      <c r="C211" s="149" t="s">
        <v>334</v>
      </c>
      <c r="D211" s="149" t="s">
        <v>150</v>
      </c>
      <c r="E211" s="122">
        <v>927</v>
      </c>
      <c r="F211" s="207">
        <v>17900</v>
      </c>
      <c r="G211" s="206" t="s">
        <v>48</v>
      </c>
      <c r="H211" s="366">
        <f>SUM(Лист1!G399)</f>
        <v>198670</v>
      </c>
      <c r="I211" s="366">
        <f>SUM(Лист1!H399)</f>
        <v>198670</v>
      </c>
      <c r="J211" s="182">
        <f t="shared" si="25"/>
        <v>0</v>
      </c>
    </row>
    <row r="212" spans="1:10" x14ac:dyDescent="0.25">
      <c r="A212" s="136" t="s">
        <v>12</v>
      </c>
      <c r="B212" s="148" t="s">
        <v>10</v>
      </c>
      <c r="C212" s="149" t="s">
        <v>334</v>
      </c>
      <c r="D212" s="149" t="s">
        <v>150</v>
      </c>
      <c r="E212" s="122">
        <v>927</v>
      </c>
      <c r="F212" s="207">
        <v>17900</v>
      </c>
      <c r="G212" s="206" t="s">
        <v>13</v>
      </c>
      <c r="H212" s="366">
        <f>SUM(H213)</f>
        <v>26774</v>
      </c>
      <c r="I212" s="366">
        <f>SUM(I213)</f>
        <v>26774</v>
      </c>
      <c r="J212" s="182">
        <f t="shared" si="25"/>
        <v>0</v>
      </c>
    </row>
    <row r="213" spans="1:10" x14ac:dyDescent="0.25">
      <c r="A213" s="210" t="s">
        <v>347</v>
      </c>
      <c r="B213" s="148" t="s">
        <v>10</v>
      </c>
      <c r="C213" s="149" t="s">
        <v>334</v>
      </c>
      <c r="D213" s="149" t="s">
        <v>150</v>
      </c>
      <c r="E213" s="122">
        <v>927</v>
      </c>
      <c r="F213" s="207">
        <v>17900</v>
      </c>
      <c r="G213" s="206" t="s">
        <v>15</v>
      </c>
      <c r="H213" s="366">
        <f>SUM(Лист1!G401)</f>
        <v>26774</v>
      </c>
      <c r="I213" s="366">
        <f>SUM(Лист1!H401)</f>
        <v>26774</v>
      </c>
      <c r="J213" s="182">
        <f t="shared" ref="J213:J273" si="36">SUM(I213-H213)</f>
        <v>0</v>
      </c>
    </row>
    <row r="214" spans="1:10" ht="24.75" x14ac:dyDescent="0.25">
      <c r="A214" s="169" t="s">
        <v>119</v>
      </c>
      <c r="B214" s="150" t="s">
        <v>10</v>
      </c>
      <c r="C214" s="151" t="s">
        <v>334</v>
      </c>
      <c r="D214" s="151" t="s">
        <v>150</v>
      </c>
      <c r="E214" s="142">
        <v>927</v>
      </c>
      <c r="F214" s="234" t="s">
        <v>302</v>
      </c>
      <c r="G214" s="238" t="s">
        <v>8</v>
      </c>
      <c r="H214" s="183">
        <f t="shared" ref="H214:I215" si="37">SUM(H215)</f>
        <v>0</v>
      </c>
      <c r="I214" s="183">
        <f t="shared" si="37"/>
        <v>0</v>
      </c>
      <c r="J214" s="182">
        <f t="shared" si="36"/>
        <v>0</v>
      </c>
    </row>
    <row r="215" spans="1:10" x14ac:dyDescent="0.25">
      <c r="A215" s="125" t="s">
        <v>12</v>
      </c>
      <c r="B215" s="148" t="s">
        <v>10</v>
      </c>
      <c r="C215" s="167" t="s">
        <v>334</v>
      </c>
      <c r="D215" s="167" t="s">
        <v>150</v>
      </c>
      <c r="E215" s="122">
        <v>927</v>
      </c>
      <c r="F215" s="206" t="s">
        <v>302</v>
      </c>
      <c r="G215" s="206" t="s">
        <v>13</v>
      </c>
      <c r="H215" s="366">
        <f t="shared" si="37"/>
        <v>0</v>
      </c>
      <c r="I215" s="366">
        <f t="shared" si="37"/>
        <v>0</v>
      </c>
      <c r="J215" s="182">
        <f t="shared" si="36"/>
        <v>0</v>
      </c>
    </row>
    <row r="216" spans="1:10" x14ac:dyDescent="0.25">
      <c r="A216" s="210" t="s">
        <v>347</v>
      </c>
      <c r="B216" s="148" t="s">
        <v>10</v>
      </c>
      <c r="C216" s="167" t="s">
        <v>334</v>
      </c>
      <c r="D216" s="167" t="s">
        <v>150</v>
      </c>
      <c r="E216" s="122">
        <v>927</v>
      </c>
      <c r="F216" s="206" t="s">
        <v>302</v>
      </c>
      <c r="G216" s="206" t="s">
        <v>15</v>
      </c>
      <c r="H216" s="366">
        <f>SUM(Лист1!G290)</f>
        <v>0</v>
      </c>
      <c r="I216" s="366">
        <f>SUM(Лист1!H290)</f>
        <v>0</v>
      </c>
      <c r="J216" s="182">
        <f t="shared" si="36"/>
        <v>0</v>
      </c>
    </row>
    <row r="217" spans="1:10" x14ac:dyDescent="0.25">
      <c r="A217" s="171" t="s">
        <v>166</v>
      </c>
      <c r="B217" s="150" t="s">
        <v>10</v>
      </c>
      <c r="C217" s="151" t="s">
        <v>334</v>
      </c>
      <c r="D217" s="151" t="s">
        <v>150</v>
      </c>
      <c r="E217" s="142">
        <v>927</v>
      </c>
      <c r="F217" s="234" t="s">
        <v>450</v>
      </c>
      <c r="G217" s="234" t="s">
        <v>8</v>
      </c>
      <c r="H217" s="183">
        <f t="shared" ref="H217:I218" si="38">SUM(H218)</f>
        <v>628200</v>
      </c>
      <c r="I217" s="183">
        <f t="shared" si="38"/>
        <v>0</v>
      </c>
      <c r="J217" s="182">
        <f t="shared" si="36"/>
        <v>-628200</v>
      </c>
    </row>
    <row r="218" spans="1:10" x14ac:dyDescent="0.25">
      <c r="A218" s="126" t="s">
        <v>135</v>
      </c>
      <c r="B218" s="148" t="s">
        <v>10</v>
      </c>
      <c r="C218" s="149" t="s">
        <v>334</v>
      </c>
      <c r="D218" s="149" t="s">
        <v>150</v>
      </c>
      <c r="E218" s="122">
        <v>927</v>
      </c>
      <c r="F218" s="232" t="s">
        <v>450</v>
      </c>
      <c r="G218" s="206" t="s">
        <v>136</v>
      </c>
      <c r="H218" s="366">
        <f t="shared" si="38"/>
        <v>628200</v>
      </c>
      <c r="I218" s="366">
        <f t="shared" si="38"/>
        <v>0</v>
      </c>
      <c r="J218" s="182">
        <f t="shared" si="36"/>
        <v>-628200</v>
      </c>
    </row>
    <row r="219" spans="1:10" ht="23.25" x14ac:dyDescent="0.25">
      <c r="A219" s="211" t="s">
        <v>351</v>
      </c>
      <c r="B219" s="148" t="s">
        <v>10</v>
      </c>
      <c r="C219" s="149" t="s">
        <v>334</v>
      </c>
      <c r="D219" s="149" t="s">
        <v>150</v>
      </c>
      <c r="E219" s="122">
        <v>927</v>
      </c>
      <c r="F219" s="232" t="s">
        <v>450</v>
      </c>
      <c r="G219" s="206" t="s">
        <v>350</v>
      </c>
      <c r="H219" s="366">
        <f>SUM(Лист1!G468)</f>
        <v>628200</v>
      </c>
      <c r="I219" s="366">
        <f>SUM(Лист1!H468)</f>
        <v>0</v>
      </c>
      <c r="J219" s="182">
        <f t="shared" si="36"/>
        <v>-628200</v>
      </c>
    </row>
    <row r="220" spans="1:10" ht="24.75" x14ac:dyDescent="0.25">
      <c r="A220" s="173" t="s">
        <v>156</v>
      </c>
      <c r="B220" s="150" t="s">
        <v>10</v>
      </c>
      <c r="C220" s="151" t="s">
        <v>334</v>
      </c>
      <c r="D220" s="151" t="s">
        <v>150</v>
      </c>
      <c r="E220" s="142">
        <v>927</v>
      </c>
      <c r="F220" s="239" t="s">
        <v>303</v>
      </c>
      <c r="G220" s="239" t="s">
        <v>8</v>
      </c>
      <c r="H220" s="183">
        <f t="shared" ref="H220:I221" si="39">SUM(H221)</f>
        <v>0</v>
      </c>
      <c r="I220" s="183">
        <f t="shared" si="39"/>
        <v>0</v>
      </c>
      <c r="J220" s="182">
        <f t="shared" si="36"/>
        <v>0</v>
      </c>
    </row>
    <row r="221" spans="1:10" ht="22.5" x14ac:dyDescent="0.25">
      <c r="A221" s="136" t="s">
        <v>128</v>
      </c>
      <c r="B221" s="148" t="s">
        <v>10</v>
      </c>
      <c r="C221" s="149" t="s">
        <v>334</v>
      </c>
      <c r="D221" s="149" t="s">
        <v>150</v>
      </c>
      <c r="E221" s="122">
        <v>927</v>
      </c>
      <c r="F221" s="213" t="s">
        <v>303</v>
      </c>
      <c r="G221" s="213" t="s">
        <v>129</v>
      </c>
      <c r="H221" s="366">
        <f t="shared" si="39"/>
        <v>0</v>
      </c>
      <c r="I221" s="366">
        <f t="shared" si="39"/>
        <v>0</v>
      </c>
      <c r="J221" s="182">
        <f t="shared" si="36"/>
        <v>0</v>
      </c>
    </row>
    <row r="222" spans="1:10" x14ac:dyDescent="0.25">
      <c r="A222" s="125" t="s">
        <v>130</v>
      </c>
      <c r="B222" s="148" t="s">
        <v>10</v>
      </c>
      <c r="C222" s="149" t="s">
        <v>334</v>
      </c>
      <c r="D222" s="149" t="s">
        <v>150</v>
      </c>
      <c r="E222" s="122">
        <v>927</v>
      </c>
      <c r="F222" s="213" t="s">
        <v>303</v>
      </c>
      <c r="G222" s="213" t="s">
        <v>131</v>
      </c>
      <c r="H222" s="366">
        <f>SUM(Лист1!G422)</f>
        <v>0</v>
      </c>
      <c r="I222" s="366">
        <f>SUM(Лист1!H422)</f>
        <v>0</v>
      </c>
      <c r="J222" s="182">
        <f t="shared" si="36"/>
        <v>0</v>
      </c>
    </row>
    <row r="223" spans="1:10" ht="36.75" x14ac:dyDescent="0.25">
      <c r="A223" s="169" t="s">
        <v>83</v>
      </c>
      <c r="B223" s="150" t="s">
        <v>10</v>
      </c>
      <c r="C223" s="151" t="s">
        <v>334</v>
      </c>
      <c r="D223" s="151" t="s">
        <v>150</v>
      </c>
      <c r="E223" s="142">
        <v>927</v>
      </c>
      <c r="F223" s="239" t="s">
        <v>304</v>
      </c>
      <c r="G223" s="239" t="s">
        <v>8</v>
      </c>
      <c r="H223" s="183">
        <f>SUM(H224+H226)</f>
        <v>0</v>
      </c>
      <c r="I223" s="183">
        <f>SUM(I224+I226)</f>
        <v>0</v>
      </c>
      <c r="J223" s="182">
        <f t="shared" si="36"/>
        <v>0</v>
      </c>
    </row>
    <row r="224" spans="1:10" x14ac:dyDescent="0.25">
      <c r="A224" s="136" t="s">
        <v>12</v>
      </c>
      <c r="B224" s="148" t="s">
        <v>10</v>
      </c>
      <c r="C224" s="149" t="s">
        <v>334</v>
      </c>
      <c r="D224" s="149" t="s">
        <v>150</v>
      </c>
      <c r="E224" s="122">
        <v>927</v>
      </c>
      <c r="F224" s="213" t="s">
        <v>304</v>
      </c>
      <c r="G224" s="206" t="s">
        <v>13</v>
      </c>
      <c r="H224" s="366">
        <f>SUM(H225)</f>
        <v>0</v>
      </c>
      <c r="I224" s="366">
        <f>SUM(I225)</f>
        <v>0</v>
      </c>
      <c r="J224" s="182">
        <f t="shared" si="36"/>
        <v>0</v>
      </c>
    </row>
    <row r="225" spans="1:10" x14ac:dyDescent="0.25">
      <c r="A225" s="210" t="s">
        <v>347</v>
      </c>
      <c r="B225" s="148" t="s">
        <v>10</v>
      </c>
      <c r="C225" s="149" t="s">
        <v>334</v>
      </c>
      <c r="D225" s="149" t="s">
        <v>150</v>
      </c>
      <c r="E225" s="122">
        <v>927</v>
      </c>
      <c r="F225" s="213" t="s">
        <v>304</v>
      </c>
      <c r="G225" s="206" t="s">
        <v>15</v>
      </c>
      <c r="H225" s="366">
        <f>SUM(Лист1!G384)</f>
        <v>0</v>
      </c>
      <c r="I225" s="366">
        <f>SUM(Лист1!H384)</f>
        <v>0</v>
      </c>
      <c r="J225" s="182">
        <f t="shared" si="36"/>
        <v>0</v>
      </c>
    </row>
    <row r="226" spans="1:10" ht="22.5" x14ac:dyDescent="0.25">
      <c r="A226" s="136" t="s">
        <v>128</v>
      </c>
      <c r="B226" s="148" t="s">
        <v>10</v>
      </c>
      <c r="C226" s="149" t="s">
        <v>334</v>
      </c>
      <c r="D226" s="149" t="s">
        <v>150</v>
      </c>
      <c r="E226" s="122">
        <v>927</v>
      </c>
      <c r="F226" s="213" t="s">
        <v>304</v>
      </c>
      <c r="G226" s="206" t="s">
        <v>129</v>
      </c>
      <c r="H226" s="366">
        <f>SUM(H227)</f>
        <v>0</v>
      </c>
      <c r="I226" s="366">
        <f>SUM(I227)</f>
        <v>0</v>
      </c>
      <c r="J226" s="182">
        <f t="shared" si="36"/>
        <v>0</v>
      </c>
    </row>
    <row r="227" spans="1:10" x14ac:dyDescent="0.25">
      <c r="A227" s="125" t="s">
        <v>130</v>
      </c>
      <c r="B227" s="148" t="s">
        <v>10</v>
      </c>
      <c r="C227" s="149" t="s">
        <v>334</v>
      </c>
      <c r="D227" s="149" t="s">
        <v>150</v>
      </c>
      <c r="E227" s="122">
        <v>927</v>
      </c>
      <c r="F227" s="213" t="s">
        <v>304</v>
      </c>
      <c r="G227" s="206" t="s">
        <v>131</v>
      </c>
      <c r="H227" s="366">
        <f>SUM(Лист1!G386)</f>
        <v>0</v>
      </c>
      <c r="I227" s="366">
        <f>SUM(Лист1!H386)</f>
        <v>0</v>
      </c>
      <c r="J227" s="182">
        <f t="shared" si="36"/>
        <v>0</v>
      </c>
    </row>
    <row r="228" spans="1:10" ht="15.75" x14ac:dyDescent="0.25">
      <c r="A228" s="380" t="s">
        <v>428</v>
      </c>
      <c r="B228" s="150" t="s">
        <v>10</v>
      </c>
      <c r="C228" s="151" t="s">
        <v>334</v>
      </c>
      <c r="D228" s="151" t="s">
        <v>150</v>
      </c>
      <c r="E228" s="142">
        <v>927</v>
      </c>
      <c r="F228" s="234" t="s">
        <v>305</v>
      </c>
      <c r="G228" s="238" t="s">
        <v>8</v>
      </c>
      <c r="H228" s="325">
        <f t="shared" ref="H228:I229" si="40">SUM(H229)</f>
        <v>0</v>
      </c>
      <c r="I228" s="325">
        <f t="shared" si="40"/>
        <v>0</v>
      </c>
      <c r="J228" s="182">
        <f t="shared" si="36"/>
        <v>0</v>
      </c>
    </row>
    <row r="229" spans="1:10" x14ac:dyDescent="0.25">
      <c r="A229" s="125" t="s">
        <v>12</v>
      </c>
      <c r="B229" s="148" t="s">
        <v>10</v>
      </c>
      <c r="C229" s="167" t="s">
        <v>334</v>
      </c>
      <c r="D229" s="167" t="s">
        <v>150</v>
      </c>
      <c r="E229" s="122">
        <v>927</v>
      </c>
      <c r="F229" s="206" t="s">
        <v>305</v>
      </c>
      <c r="G229" s="206" t="s">
        <v>13</v>
      </c>
      <c r="H229" s="366">
        <f t="shared" si="40"/>
        <v>0</v>
      </c>
      <c r="I229" s="366">
        <f t="shared" si="40"/>
        <v>0</v>
      </c>
      <c r="J229" s="182">
        <f t="shared" si="36"/>
        <v>0</v>
      </c>
    </row>
    <row r="230" spans="1:10" x14ac:dyDescent="0.25">
      <c r="A230" s="210" t="s">
        <v>347</v>
      </c>
      <c r="B230" s="148" t="s">
        <v>10</v>
      </c>
      <c r="C230" s="167" t="s">
        <v>334</v>
      </c>
      <c r="D230" s="167" t="s">
        <v>150</v>
      </c>
      <c r="E230" s="122">
        <v>927</v>
      </c>
      <c r="F230" s="206" t="s">
        <v>305</v>
      </c>
      <c r="G230" s="206" t="s">
        <v>15</v>
      </c>
      <c r="H230" s="366">
        <f>SUM(Лист1!G425)</f>
        <v>0</v>
      </c>
      <c r="I230" s="366">
        <f>SUM(Лист1!H425)</f>
        <v>0</v>
      </c>
      <c r="J230" s="182">
        <f t="shared" si="36"/>
        <v>0</v>
      </c>
    </row>
    <row r="231" spans="1:10" ht="39" x14ac:dyDescent="0.25">
      <c r="A231" s="139" t="s">
        <v>132</v>
      </c>
      <c r="B231" s="150" t="s">
        <v>10</v>
      </c>
      <c r="C231" s="151" t="s">
        <v>334</v>
      </c>
      <c r="D231" s="151" t="s">
        <v>150</v>
      </c>
      <c r="E231" s="142">
        <v>927</v>
      </c>
      <c r="F231" s="234" t="s">
        <v>306</v>
      </c>
      <c r="G231" s="238" t="s">
        <v>8</v>
      </c>
      <c r="H231" s="325">
        <f>SUM(H232)</f>
        <v>3836826</v>
      </c>
      <c r="I231" s="325">
        <f>SUM(I232)</f>
        <v>3836826</v>
      </c>
      <c r="J231" s="182">
        <f t="shared" si="36"/>
        <v>0</v>
      </c>
    </row>
    <row r="232" spans="1:10" ht="23.25" x14ac:dyDescent="0.25">
      <c r="A232" s="210" t="s">
        <v>16</v>
      </c>
      <c r="B232" s="148" t="s">
        <v>10</v>
      </c>
      <c r="C232" s="167" t="s">
        <v>334</v>
      </c>
      <c r="D232" s="167" t="s">
        <v>150</v>
      </c>
      <c r="E232" s="122">
        <v>927</v>
      </c>
      <c r="F232" s="206" t="s">
        <v>306</v>
      </c>
      <c r="G232" s="206" t="s">
        <v>17</v>
      </c>
      <c r="H232" s="366">
        <f>SUM(H233:H233)</f>
        <v>3836826</v>
      </c>
      <c r="I232" s="366">
        <f>SUM(I233:I233)</f>
        <v>3836826</v>
      </c>
      <c r="J232" s="182">
        <f t="shared" si="36"/>
        <v>0</v>
      </c>
    </row>
    <row r="233" spans="1:10" x14ac:dyDescent="0.25">
      <c r="A233" s="211" t="s">
        <v>337</v>
      </c>
      <c r="B233" s="148" t="s">
        <v>10</v>
      </c>
      <c r="C233" s="167" t="s">
        <v>334</v>
      </c>
      <c r="D233" s="167" t="s">
        <v>150</v>
      </c>
      <c r="E233" s="122">
        <v>927</v>
      </c>
      <c r="F233" s="206" t="s">
        <v>306</v>
      </c>
      <c r="G233" s="206" t="s">
        <v>336</v>
      </c>
      <c r="H233" s="366">
        <f>SUM(Лист1!G311)</f>
        <v>3836826</v>
      </c>
      <c r="I233" s="366">
        <f>SUM(Лист1!H311)</f>
        <v>3836826</v>
      </c>
      <c r="J233" s="182">
        <f t="shared" si="36"/>
        <v>0</v>
      </c>
    </row>
    <row r="234" spans="1:10" ht="26.25" x14ac:dyDescent="0.25">
      <c r="A234" s="221" t="s">
        <v>321</v>
      </c>
      <c r="B234" s="150" t="s">
        <v>10</v>
      </c>
      <c r="C234" s="151" t="s">
        <v>334</v>
      </c>
      <c r="D234" s="151" t="s">
        <v>150</v>
      </c>
      <c r="E234" s="142">
        <v>927</v>
      </c>
      <c r="F234" s="234" t="s">
        <v>322</v>
      </c>
      <c r="G234" s="238" t="s">
        <v>8</v>
      </c>
      <c r="H234" s="325">
        <f t="shared" ref="H234:I235" si="41">SUM(H235)</f>
        <v>0</v>
      </c>
      <c r="I234" s="325">
        <f t="shared" si="41"/>
        <v>100000</v>
      </c>
      <c r="J234" s="182">
        <f t="shared" si="36"/>
        <v>100000</v>
      </c>
    </row>
    <row r="235" spans="1:10" x14ac:dyDescent="0.25">
      <c r="A235" s="210" t="s">
        <v>12</v>
      </c>
      <c r="B235" s="148" t="s">
        <v>10</v>
      </c>
      <c r="C235" s="167" t="s">
        <v>334</v>
      </c>
      <c r="D235" s="167" t="s">
        <v>150</v>
      </c>
      <c r="E235" s="122">
        <v>927</v>
      </c>
      <c r="F235" s="206" t="s">
        <v>322</v>
      </c>
      <c r="G235" s="206" t="s">
        <v>13</v>
      </c>
      <c r="H235" s="366">
        <f t="shared" si="41"/>
        <v>0</v>
      </c>
      <c r="I235" s="366">
        <f t="shared" si="41"/>
        <v>100000</v>
      </c>
      <c r="J235" s="182">
        <f t="shared" si="36"/>
        <v>100000</v>
      </c>
    </row>
    <row r="236" spans="1:10" x14ac:dyDescent="0.25">
      <c r="A236" s="210" t="s">
        <v>347</v>
      </c>
      <c r="B236" s="148" t="s">
        <v>10</v>
      </c>
      <c r="C236" s="167" t="s">
        <v>334</v>
      </c>
      <c r="D236" s="167" t="s">
        <v>150</v>
      </c>
      <c r="E236" s="122">
        <v>927</v>
      </c>
      <c r="F236" s="206" t="s">
        <v>322</v>
      </c>
      <c r="G236" s="206" t="s">
        <v>15</v>
      </c>
      <c r="H236" s="366">
        <f>SUM(Лист1!G516)</f>
        <v>0</v>
      </c>
      <c r="I236" s="366">
        <f>SUM(Лист1!H516)</f>
        <v>100000</v>
      </c>
      <c r="J236" s="182">
        <f t="shared" si="36"/>
        <v>100000</v>
      </c>
    </row>
    <row r="237" spans="1:10" ht="39" x14ac:dyDescent="0.25">
      <c r="A237" s="221" t="s">
        <v>394</v>
      </c>
      <c r="B237" s="150" t="s">
        <v>10</v>
      </c>
      <c r="C237" s="151" t="s">
        <v>334</v>
      </c>
      <c r="D237" s="151" t="s">
        <v>150</v>
      </c>
      <c r="E237" s="142">
        <v>927</v>
      </c>
      <c r="F237" s="234" t="s">
        <v>386</v>
      </c>
      <c r="G237" s="238" t="s">
        <v>8</v>
      </c>
      <c r="H237" s="325">
        <f t="shared" ref="H237:I241" si="42">SUM(H238)</f>
        <v>0</v>
      </c>
      <c r="I237" s="325">
        <f t="shared" si="42"/>
        <v>0</v>
      </c>
      <c r="J237" s="182">
        <f t="shared" si="36"/>
        <v>0</v>
      </c>
    </row>
    <row r="238" spans="1:10" x14ac:dyDescent="0.25">
      <c r="A238" s="210" t="s">
        <v>12</v>
      </c>
      <c r="B238" s="148" t="s">
        <v>10</v>
      </c>
      <c r="C238" s="167" t="s">
        <v>334</v>
      </c>
      <c r="D238" s="167" t="s">
        <v>150</v>
      </c>
      <c r="E238" s="122">
        <v>927</v>
      </c>
      <c r="F238" s="206" t="s">
        <v>386</v>
      </c>
      <c r="G238" s="206" t="s">
        <v>13</v>
      </c>
      <c r="H238" s="366">
        <f t="shared" si="42"/>
        <v>0</v>
      </c>
      <c r="I238" s="366">
        <f t="shared" si="42"/>
        <v>0</v>
      </c>
      <c r="J238" s="182">
        <f t="shared" si="36"/>
        <v>0</v>
      </c>
    </row>
    <row r="239" spans="1:10" x14ac:dyDescent="0.25">
      <c r="A239" s="210" t="s">
        <v>347</v>
      </c>
      <c r="B239" s="148" t="s">
        <v>10</v>
      </c>
      <c r="C239" s="167" t="s">
        <v>334</v>
      </c>
      <c r="D239" s="167" t="s">
        <v>150</v>
      </c>
      <c r="E239" s="122">
        <v>927</v>
      </c>
      <c r="F239" s="206" t="s">
        <v>386</v>
      </c>
      <c r="G239" s="206" t="s">
        <v>15</v>
      </c>
      <c r="H239" s="366">
        <f>SUM(Лист1!G519)</f>
        <v>0</v>
      </c>
      <c r="I239" s="366">
        <f>SUM(Лист1!H519)</f>
        <v>0</v>
      </c>
      <c r="J239" s="182">
        <f t="shared" si="36"/>
        <v>0</v>
      </c>
    </row>
    <row r="240" spans="1:10" ht="26.25" x14ac:dyDescent="0.25">
      <c r="A240" s="221" t="s">
        <v>384</v>
      </c>
      <c r="B240" s="150" t="s">
        <v>10</v>
      </c>
      <c r="C240" s="151" t="s">
        <v>334</v>
      </c>
      <c r="D240" s="151" t="s">
        <v>150</v>
      </c>
      <c r="E240" s="142">
        <v>927</v>
      </c>
      <c r="F240" s="234" t="s">
        <v>387</v>
      </c>
      <c r="G240" s="238" t="s">
        <v>8</v>
      </c>
      <c r="H240" s="325">
        <f t="shared" si="42"/>
        <v>0</v>
      </c>
      <c r="I240" s="325">
        <f t="shared" si="42"/>
        <v>0</v>
      </c>
      <c r="J240" s="182">
        <f t="shared" si="36"/>
        <v>0</v>
      </c>
    </row>
    <row r="241" spans="1:10" x14ac:dyDescent="0.25">
      <c r="A241" s="210" t="s">
        <v>12</v>
      </c>
      <c r="B241" s="148" t="s">
        <v>10</v>
      </c>
      <c r="C241" s="167" t="s">
        <v>334</v>
      </c>
      <c r="D241" s="167" t="s">
        <v>150</v>
      </c>
      <c r="E241" s="122">
        <v>927</v>
      </c>
      <c r="F241" s="206" t="s">
        <v>387</v>
      </c>
      <c r="G241" s="206" t="s">
        <v>13</v>
      </c>
      <c r="H241" s="366">
        <f t="shared" si="42"/>
        <v>0</v>
      </c>
      <c r="I241" s="366">
        <f t="shared" si="42"/>
        <v>0</v>
      </c>
      <c r="J241" s="182">
        <f t="shared" si="36"/>
        <v>0</v>
      </c>
    </row>
    <row r="242" spans="1:10" x14ac:dyDescent="0.25">
      <c r="A242" s="210" t="s">
        <v>347</v>
      </c>
      <c r="B242" s="148" t="s">
        <v>10</v>
      </c>
      <c r="C242" s="167" t="s">
        <v>334</v>
      </c>
      <c r="D242" s="167" t="s">
        <v>150</v>
      </c>
      <c r="E242" s="122">
        <v>927</v>
      </c>
      <c r="F242" s="206" t="s">
        <v>387</v>
      </c>
      <c r="G242" s="206" t="s">
        <v>15</v>
      </c>
      <c r="H242" s="366">
        <f>SUM(Лист1!G522)</f>
        <v>0</v>
      </c>
      <c r="I242" s="366">
        <f>SUM(Лист1!H522)</f>
        <v>0</v>
      </c>
      <c r="J242" s="182">
        <f t="shared" si="36"/>
        <v>0</v>
      </c>
    </row>
    <row r="243" spans="1:10" ht="26.25" x14ac:dyDescent="0.25">
      <c r="A243" s="217" t="s">
        <v>327</v>
      </c>
      <c r="B243" s="150" t="s">
        <v>10</v>
      </c>
      <c r="C243" s="151" t="s">
        <v>334</v>
      </c>
      <c r="D243" s="151" t="s">
        <v>150</v>
      </c>
      <c r="E243" s="142">
        <v>927</v>
      </c>
      <c r="F243" s="234" t="s">
        <v>328</v>
      </c>
      <c r="G243" s="238" t="s">
        <v>8</v>
      </c>
      <c r="H243" s="325">
        <f t="shared" ref="H243:I244" si="43">SUM(H244)</f>
        <v>455000</v>
      </c>
      <c r="I243" s="325">
        <f t="shared" si="43"/>
        <v>455000</v>
      </c>
      <c r="J243" s="182">
        <f t="shared" si="36"/>
        <v>0</v>
      </c>
    </row>
    <row r="244" spans="1:10" x14ac:dyDescent="0.25">
      <c r="A244" s="210" t="s">
        <v>12</v>
      </c>
      <c r="B244" s="148" t="s">
        <v>10</v>
      </c>
      <c r="C244" s="167" t="s">
        <v>334</v>
      </c>
      <c r="D244" s="167" t="s">
        <v>150</v>
      </c>
      <c r="E244" s="122">
        <v>927</v>
      </c>
      <c r="F244" s="206" t="s">
        <v>328</v>
      </c>
      <c r="G244" s="206" t="s">
        <v>13</v>
      </c>
      <c r="H244" s="366">
        <f t="shared" si="43"/>
        <v>455000</v>
      </c>
      <c r="I244" s="366">
        <f t="shared" si="43"/>
        <v>455000</v>
      </c>
      <c r="J244" s="182">
        <f t="shared" si="36"/>
        <v>0</v>
      </c>
    </row>
    <row r="245" spans="1:10" x14ac:dyDescent="0.25">
      <c r="A245" s="210" t="s">
        <v>347</v>
      </c>
      <c r="B245" s="148" t="s">
        <v>10</v>
      </c>
      <c r="C245" s="167" t="s">
        <v>334</v>
      </c>
      <c r="D245" s="167" t="s">
        <v>150</v>
      </c>
      <c r="E245" s="122">
        <v>927</v>
      </c>
      <c r="F245" s="206" t="s">
        <v>328</v>
      </c>
      <c r="G245" s="206" t="s">
        <v>15</v>
      </c>
      <c r="H245" s="366">
        <f>SUM(Лист1!G314)</f>
        <v>455000</v>
      </c>
      <c r="I245" s="366">
        <f>SUM(Лист1!H314)</f>
        <v>455000</v>
      </c>
      <c r="J245" s="182">
        <f t="shared" si="36"/>
        <v>0</v>
      </c>
    </row>
    <row r="246" spans="1:10" x14ac:dyDescent="0.25">
      <c r="A246" s="349" t="s">
        <v>357</v>
      </c>
      <c r="B246" s="150" t="s">
        <v>10</v>
      </c>
      <c r="C246" s="151" t="s">
        <v>334</v>
      </c>
      <c r="D246" s="151" t="s">
        <v>150</v>
      </c>
      <c r="E246" s="142">
        <v>927</v>
      </c>
      <c r="F246" s="234" t="s">
        <v>358</v>
      </c>
      <c r="G246" s="238" t="s">
        <v>8</v>
      </c>
      <c r="H246" s="325">
        <f t="shared" ref="H246:I250" si="44">SUM(H247)</f>
        <v>55000</v>
      </c>
      <c r="I246" s="325">
        <f t="shared" si="44"/>
        <v>55000</v>
      </c>
      <c r="J246" s="182">
        <f t="shared" si="36"/>
        <v>0</v>
      </c>
    </row>
    <row r="247" spans="1:10" x14ac:dyDescent="0.25">
      <c r="A247" s="219" t="s">
        <v>52</v>
      </c>
      <c r="B247" s="148" t="s">
        <v>10</v>
      </c>
      <c r="C247" s="167" t="s">
        <v>334</v>
      </c>
      <c r="D247" s="167" t="s">
        <v>150</v>
      </c>
      <c r="E247" s="122">
        <v>927</v>
      </c>
      <c r="F247" s="206" t="s">
        <v>358</v>
      </c>
      <c r="G247" s="206" t="s">
        <v>53</v>
      </c>
      <c r="H247" s="366">
        <f t="shared" si="44"/>
        <v>55000</v>
      </c>
      <c r="I247" s="366">
        <f t="shared" si="44"/>
        <v>55000</v>
      </c>
      <c r="J247" s="182">
        <f t="shared" si="36"/>
        <v>0</v>
      </c>
    </row>
    <row r="248" spans="1:10" x14ac:dyDescent="0.25">
      <c r="A248" s="210" t="s">
        <v>319</v>
      </c>
      <c r="B248" s="148" t="s">
        <v>10</v>
      </c>
      <c r="C248" s="167" t="s">
        <v>334</v>
      </c>
      <c r="D248" s="167" t="s">
        <v>150</v>
      </c>
      <c r="E248" s="122">
        <v>927</v>
      </c>
      <c r="F248" s="206" t="s">
        <v>358</v>
      </c>
      <c r="G248" s="206" t="s">
        <v>318</v>
      </c>
      <c r="H248" s="366">
        <f>SUM(Лист1!G317)</f>
        <v>55000</v>
      </c>
      <c r="I248" s="366">
        <f>SUM(Лист1!H317)</f>
        <v>55000</v>
      </c>
      <c r="J248" s="182">
        <f t="shared" si="36"/>
        <v>0</v>
      </c>
    </row>
    <row r="249" spans="1:10" x14ac:dyDescent="0.25">
      <c r="A249" s="222" t="s">
        <v>377</v>
      </c>
      <c r="B249" s="150" t="s">
        <v>10</v>
      </c>
      <c r="C249" s="151" t="s">
        <v>334</v>
      </c>
      <c r="D249" s="151" t="s">
        <v>150</v>
      </c>
      <c r="E249" s="142">
        <v>927</v>
      </c>
      <c r="F249" s="234" t="s">
        <v>371</v>
      </c>
      <c r="G249" s="238" t="s">
        <v>8</v>
      </c>
      <c r="H249" s="325">
        <f t="shared" si="44"/>
        <v>0</v>
      </c>
      <c r="I249" s="325">
        <f t="shared" si="44"/>
        <v>0</v>
      </c>
      <c r="J249" s="182">
        <f t="shared" si="36"/>
        <v>0</v>
      </c>
    </row>
    <row r="250" spans="1:10" x14ac:dyDescent="0.25">
      <c r="A250" s="210" t="s">
        <v>12</v>
      </c>
      <c r="B250" s="148" t="s">
        <v>10</v>
      </c>
      <c r="C250" s="167" t="s">
        <v>334</v>
      </c>
      <c r="D250" s="167" t="s">
        <v>150</v>
      </c>
      <c r="E250" s="122">
        <v>927</v>
      </c>
      <c r="F250" s="206" t="s">
        <v>371</v>
      </c>
      <c r="G250" s="206" t="s">
        <v>13</v>
      </c>
      <c r="H250" s="366">
        <f t="shared" si="44"/>
        <v>0</v>
      </c>
      <c r="I250" s="366">
        <f t="shared" si="44"/>
        <v>0</v>
      </c>
      <c r="J250" s="182">
        <f t="shared" si="36"/>
        <v>0</v>
      </c>
    </row>
    <row r="251" spans="1:10" ht="22.5" x14ac:dyDescent="0.25">
      <c r="A251" s="345" t="s">
        <v>341</v>
      </c>
      <c r="B251" s="148" t="s">
        <v>10</v>
      </c>
      <c r="C251" s="167" t="s">
        <v>334</v>
      </c>
      <c r="D251" s="167" t="s">
        <v>150</v>
      </c>
      <c r="E251" s="122">
        <v>927</v>
      </c>
      <c r="F251" s="206" t="s">
        <v>371</v>
      </c>
      <c r="G251" s="206" t="s">
        <v>15</v>
      </c>
      <c r="H251" s="366">
        <f>SUM(Лист1!G320)</f>
        <v>0</v>
      </c>
      <c r="I251" s="366">
        <f>SUM(Лист1!H320)</f>
        <v>0</v>
      </c>
      <c r="J251" s="182">
        <f t="shared" si="36"/>
        <v>0</v>
      </c>
    </row>
    <row r="252" spans="1:10" ht="51.75" x14ac:dyDescent="0.25">
      <c r="A252" s="222" t="s">
        <v>374</v>
      </c>
      <c r="B252" s="150" t="s">
        <v>10</v>
      </c>
      <c r="C252" s="151" t="s">
        <v>334</v>
      </c>
      <c r="D252" s="151" t="s">
        <v>150</v>
      </c>
      <c r="E252" s="142">
        <v>927</v>
      </c>
      <c r="F252" s="234" t="s">
        <v>375</v>
      </c>
      <c r="G252" s="238" t="s">
        <v>8</v>
      </c>
      <c r="H252" s="325">
        <f t="shared" ref="H252:I253" si="45">SUM(H253)</f>
        <v>0</v>
      </c>
      <c r="I252" s="325">
        <f t="shared" si="45"/>
        <v>0</v>
      </c>
      <c r="J252" s="182">
        <f t="shared" si="36"/>
        <v>0</v>
      </c>
    </row>
    <row r="253" spans="1:10" x14ac:dyDescent="0.25">
      <c r="A253" s="210" t="s">
        <v>12</v>
      </c>
      <c r="B253" s="148" t="s">
        <v>10</v>
      </c>
      <c r="C253" s="167" t="s">
        <v>334</v>
      </c>
      <c r="D253" s="167" t="s">
        <v>150</v>
      </c>
      <c r="E253" s="122">
        <v>927</v>
      </c>
      <c r="F253" s="206" t="s">
        <v>375</v>
      </c>
      <c r="G253" s="206" t="s">
        <v>13</v>
      </c>
      <c r="H253" s="366">
        <f t="shared" si="45"/>
        <v>0</v>
      </c>
      <c r="I253" s="366">
        <f t="shared" si="45"/>
        <v>0</v>
      </c>
      <c r="J253" s="182">
        <f t="shared" si="36"/>
        <v>0</v>
      </c>
    </row>
    <row r="254" spans="1:10" ht="22.5" x14ac:dyDescent="0.25">
      <c r="A254" s="345" t="s">
        <v>341</v>
      </c>
      <c r="B254" s="148" t="s">
        <v>10</v>
      </c>
      <c r="C254" s="167" t="s">
        <v>334</v>
      </c>
      <c r="D254" s="167" t="s">
        <v>150</v>
      </c>
      <c r="E254" s="122">
        <v>927</v>
      </c>
      <c r="F254" s="206" t="s">
        <v>375</v>
      </c>
      <c r="G254" s="206" t="s">
        <v>15</v>
      </c>
      <c r="H254" s="366">
        <f>SUM(Лист1!G340)</f>
        <v>0</v>
      </c>
      <c r="I254" s="366">
        <f>SUM(Лист1!H340)</f>
        <v>0</v>
      </c>
      <c r="J254" s="182">
        <f t="shared" si="36"/>
        <v>0</v>
      </c>
    </row>
    <row r="255" spans="1:10" ht="48.75" x14ac:dyDescent="0.25">
      <c r="A255" s="169" t="s">
        <v>121</v>
      </c>
      <c r="B255" s="150" t="s">
        <v>10</v>
      </c>
      <c r="C255" s="151" t="s">
        <v>334</v>
      </c>
      <c r="D255" s="151" t="s">
        <v>150</v>
      </c>
      <c r="E255" s="142">
        <v>927</v>
      </c>
      <c r="F255" s="155">
        <v>51200</v>
      </c>
      <c r="G255" s="234" t="s">
        <v>8</v>
      </c>
      <c r="H255" s="183">
        <f t="shared" ref="H255:I256" si="46">SUM(H256)</f>
        <v>0</v>
      </c>
      <c r="I255" s="183">
        <f t="shared" si="46"/>
        <v>0</v>
      </c>
      <c r="J255" s="182">
        <f t="shared" si="36"/>
        <v>0</v>
      </c>
    </row>
    <row r="256" spans="1:10" x14ac:dyDescent="0.25">
      <c r="A256" s="125" t="s">
        <v>12</v>
      </c>
      <c r="B256" s="148" t="s">
        <v>10</v>
      </c>
      <c r="C256" s="149" t="s">
        <v>334</v>
      </c>
      <c r="D256" s="149" t="s">
        <v>150</v>
      </c>
      <c r="E256" s="128">
        <v>927</v>
      </c>
      <c r="F256" s="154">
        <v>51200</v>
      </c>
      <c r="G256" s="206" t="s">
        <v>13</v>
      </c>
      <c r="H256" s="366">
        <f t="shared" si="46"/>
        <v>0</v>
      </c>
      <c r="I256" s="366">
        <f t="shared" si="46"/>
        <v>0</v>
      </c>
      <c r="J256" s="182">
        <f t="shared" si="36"/>
        <v>0</v>
      </c>
    </row>
    <row r="257" spans="1:10" x14ac:dyDescent="0.25">
      <c r="A257" s="210" t="s">
        <v>347</v>
      </c>
      <c r="B257" s="148" t="s">
        <v>10</v>
      </c>
      <c r="C257" s="149" t="s">
        <v>334</v>
      </c>
      <c r="D257" s="149" t="s">
        <v>150</v>
      </c>
      <c r="E257" s="128">
        <v>927</v>
      </c>
      <c r="F257" s="154">
        <v>51200</v>
      </c>
      <c r="G257" s="206" t="s">
        <v>15</v>
      </c>
      <c r="H257" s="366">
        <f>SUM(Лист1!G294)</f>
        <v>0</v>
      </c>
      <c r="I257" s="366">
        <f>SUM(Лист1!H294)</f>
        <v>0</v>
      </c>
      <c r="J257" s="182">
        <f t="shared" si="36"/>
        <v>0</v>
      </c>
    </row>
    <row r="258" spans="1:10" ht="24.75" x14ac:dyDescent="0.25">
      <c r="A258" s="172" t="s">
        <v>168</v>
      </c>
      <c r="B258" s="150" t="s">
        <v>10</v>
      </c>
      <c r="C258" s="151" t="s">
        <v>334</v>
      </c>
      <c r="D258" s="151" t="s">
        <v>150</v>
      </c>
      <c r="E258" s="142">
        <v>927</v>
      </c>
      <c r="F258" s="155">
        <v>52600</v>
      </c>
      <c r="G258" s="234" t="s">
        <v>8</v>
      </c>
      <c r="H258" s="183">
        <f t="shared" ref="H258:I259" si="47">SUM(H259)</f>
        <v>377841.7</v>
      </c>
      <c r="I258" s="183">
        <f t="shared" si="47"/>
        <v>377841.7</v>
      </c>
      <c r="J258" s="182">
        <f t="shared" si="36"/>
        <v>0</v>
      </c>
    </row>
    <row r="259" spans="1:10" x14ac:dyDescent="0.25">
      <c r="A259" s="126" t="s">
        <v>135</v>
      </c>
      <c r="B259" s="148" t="s">
        <v>10</v>
      </c>
      <c r="C259" s="149" t="s">
        <v>334</v>
      </c>
      <c r="D259" s="149" t="s">
        <v>150</v>
      </c>
      <c r="E259" s="128">
        <v>927</v>
      </c>
      <c r="F259" s="154">
        <v>52600</v>
      </c>
      <c r="G259" s="206" t="s">
        <v>136</v>
      </c>
      <c r="H259" s="366">
        <f t="shared" si="47"/>
        <v>377841.7</v>
      </c>
      <c r="I259" s="366">
        <f t="shared" si="47"/>
        <v>377841.7</v>
      </c>
      <c r="J259" s="182">
        <f t="shared" si="36"/>
        <v>0</v>
      </c>
    </row>
    <row r="260" spans="1:10" x14ac:dyDescent="0.25">
      <c r="A260" s="211" t="s">
        <v>349</v>
      </c>
      <c r="B260" s="148" t="s">
        <v>10</v>
      </c>
      <c r="C260" s="149" t="s">
        <v>334</v>
      </c>
      <c r="D260" s="149" t="s">
        <v>150</v>
      </c>
      <c r="E260" s="128">
        <v>927</v>
      </c>
      <c r="F260" s="154">
        <v>52600</v>
      </c>
      <c r="G260" s="206" t="s">
        <v>348</v>
      </c>
      <c r="H260" s="366">
        <f>SUM(Лист1!G478)</f>
        <v>377841.7</v>
      </c>
      <c r="I260" s="366">
        <f>SUM(Лист1!H478)</f>
        <v>377841.7</v>
      </c>
      <c r="J260" s="182">
        <f t="shared" si="36"/>
        <v>0</v>
      </c>
    </row>
    <row r="261" spans="1:10" ht="36.75" x14ac:dyDescent="0.25">
      <c r="A261" s="250" t="s">
        <v>317</v>
      </c>
      <c r="B261" s="150" t="s">
        <v>10</v>
      </c>
      <c r="C261" s="151" t="s">
        <v>334</v>
      </c>
      <c r="D261" s="151" t="s">
        <v>150</v>
      </c>
      <c r="E261" s="142">
        <v>927</v>
      </c>
      <c r="F261" s="142">
        <v>53910</v>
      </c>
      <c r="G261" s="238" t="s">
        <v>8</v>
      </c>
      <c r="H261" s="332">
        <f>SUM(H262+H264)</f>
        <v>0</v>
      </c>
      <c r="I261" s="332">
        <f>SUM(I262+I264)</f>
        <v>0</v>
      </c>
      <c r="J261" s="182">
        <f t="shared" si="36"/>
        <v>0</v>
      </c>
    </row>
    <row r="262" spans="1:10" x14ac:dyDescent="0.25">
      <c r="A262" s="210" t="s">
        <v>12</v>
      </c>
      <c r="B262" s="148" t="s">
        <v>10</v>
      </c>
      <c r="C262" s="149" t="s">
        <v>334</v>
      </c>
      <c r="D262" s="149" t="s">
        <v>150</v>
      </c>
      <c r="E262" s="128">
        <v>927</v>
      </c>
      <c r="F262" s="154">
        <v>53910</v>
      </c>
      <c r="G262" s="206" t="s">
        <v>13</v>
      </c>
      <c r="H262" s="333">
        <f t="shared" ref="H262:I264" si="48">SUM(H263)</f>
        <v>0</v>
      </c>
      <c r="I262" s="333">
        <f t="shared" si="48"/>
        <v>0</v>
      </c>
      <c r="J262" s="182">
        <f t="shared" si="36"/>
        <v>0</v>
      </c>
    </row>
    <row r="263" spans="1:10" x14ac:dyDescent="0.25">
      <c r="A263" s="210" t="s">
        <v>347</v>
      </c>
      <c r="B263" s="148" t="s">
        <v>10</v>
      </c>
      <c r="C263" s="149" t="s">
        <v>334</v>
      </c>
      <c r="D263" s="149" t="s">
        <v>150</v>
      </c>
      <c r="E263" s="128">
        <v>927</v>
      </c>
      <c r="F263" s="154">
        <v>53910</v>
      </c>
      <c r="G263" s="206" t="s">
        <v>15</v>
      </c>
      <c r="H263" s="333">
        <f>SUM(Лист1!G323)</f>
        <v>0</v>
      </c>
      <c r="I263" s="333">
        <f>SUM(Лист1!H323)</f>
        <v>0</v>
      </c>
      <c r="J263" s="182">
        <f t="shared" si="36"/>
        <v>0</v>
      </c>
    </row>
    <row r="264" spans="1:10" x14ac:dyDescent="0.25">
      <c r="A264" s="219" t="s">
        <v>52</v>
      </c>
      <c r="B264" s="148" t="s">
        <v>10</v>
      </c>
      <c r="C264" s="149" t="s">
        <v>334</v>
      </c>
      <c r="D264" s="149" t="s">
        <v>150</v>
      </c>
      <c r="E264" s="128">
        <v>927</v>
      </c>
      <c r="F264" s="154">
        <v>53910</v>
      </c>
      <c r="G264" s="206" t="s">
        <v>53</v>
      </c>
      <c r="H264" s="333">
        <f t="shared" si="48"/>
        <v>0</v>
      </c>
      <c r="I264" s="333">
        <f t="shared" si="48"/>
        <v>0</v>
      </c>
      <c r="J264" s="182">
        <f t="shared" si="36"/>
        <v>0</v>
      </c>
    </row>
    <row r="265" spans="1:10" x14ac:dyDescent="0.25">
      <c r="A265" s="210" t="s">
        <v>319</v>
      </c>
      <c r="B265" s="148" t="s">
        <v>10</v>
      </c>
      <c r="C265" s="149" t="s">
        <v>334</v>
      </c>
      <c r="D265" s="149" t="s">
        <v>150</v>
      </c>
      <c r="E265" s="128">
        <v>927</v>
      </c>
      <c r="F265" s="154">
        <v>53910</v>
      </c>
      <c r="G265" s="206" t="s">
        <v>318</v>
      </c>
      <c r="H265" s="333">
        <f>SUM(Лист1!G325)</f>
        <v>0</v>
      </c>
      <c r="I265" s="333">
        <f>SUM(Лист1!H325)</f>
        <v>0</v>
      </c>
      <c r="J265" s="182">
        <f t="shared" si="36"/>
        <v>0</v>
      </c>
    </row>
    <row r="266" spans="1:10" ht="60.75" x14ac:dyDescent="0.25">
      <c r="A266" s="250" t="s">
        <v>353</v>
      </c>
      <c r="B266" s="150" t="s">
        <v>10</v>
      </c>
      <c r="C266" s="151" t="s">
        <v>7</v>
      </c>
      <c r="D266" s="151" t="s">
        <v>150</v>
      </c>
      <c r="E266" s="142">
        <v>927</v>
      </c>
      <c r="F266" s="142">
        <v>18450</v>
      </c>
      <c r="G266" s="238" t="s">
        <v>8</v>
      </c>
      <c r="H266" s="332">
        <f t="shared" ref="H266:I267" si="49">SUM(H267)</f>
        <v>0</v>
      </c>
      <c r="I266" s="332">
        <f t="shared" si="49"/>
        <v>0</v>
      </c>
      <c r="J266" s="182">
        <f t="shared" si="36"/>
        <v>0</v>
      </c>
    </row>
    <row r="267" spans="1:10" x14ac:dyDescent="0.25">
      <c r="A267" s="210" t="s">
        <v>52</v>
      </c>
      <c r="B267" s="148" t="s">
        <v>10</v>
      </c>
      <c r="C267" s="149" t="s">
        <v>7</v>
      </c>
      <c r="D267" s="149" t="s">
        <v>150</v>
      </c>
      <c r="E267" s="128">
        <v>927</v>
      </c>
      <c r="F267" s="343">
        <v>18450</v>
      </c>
      <c r="G267" s="206" t="s">
        <v>53</v>
      </c>
      <c r="H267" s="333">
        <f t="shared" si="49"/>
        <v>0</v>
      </c>
      <c r="I267" s="333">
        <f t="shared" si="49"/>
        <v>0</v>
      </c>
      <c r="J267" s="182">
        <f t="shared" si="36"/>
        <v>0</v>
      </c>
    </row>
    <row r="268" spans="1:10" ht="23.25" x14ac:dyDescent="0.25">
      <c r="A268" s="210" t="s">
        <v>143</v>
      </c>
      <c r="B268" s="148" t="s">
        <v>10</v>
      </c>
      <c r="C268" s="149" t="s">
        <v>7</v>
      </c>
      <c r="D268" s="149" t="s">
        <v>150</v>
      </c>
      <c r="E268" s="128">
        <v>927</v>
      </c>
      <c r="F268" s="343">
        <v>18450</v>
      </c>
      <c r="G268" s="206" t="s">
        <v>144</v>
      </c>
      <c r="H268" s="333">
        <f>SUM(Лист1!G366)</f>
        <v>0</v>
      </c>
      <c r="I268" s="333">
        <f>SUM(Лист1!H366)</f>
        <v>0</v>
      </c>
      <c r="J268" s="182">
        <f t="shared" si="36"/>
        <v>0</v>
      </c>
    </row>
    <row r="269" spans="1:10" ht="72.75" x14ac:dyDescent="0.25">
      <c r="A269" s="248" t="s">
        <v>433</v>
      </c>
      <c r="B269" s="150" t="s">
        <v>10</v>
      </c>
      <c r="C269" s="151" t="s">
        <v>334</v>
      </c>
      <c r="D269" s="151" t="s">
        <v>150</v>
      </c>
      <c r="E269" s="142">
        <v>927</v>
      </c>
      <c r="F269" s="142">
        <v>18860</v>
      </c>
      <c r="G269" s="238" t="s">
        <v>8</v>
      </c>
      <c r="H269" s="332">
        <f t="shared" ref="H269:I270" si="50">SUM(H270)</f>
        <v>4739300</v>
      </c>
      <c r="I269" s="332">
        <f t="shared" si="50"/>
        <v>4739300</v>
      </c>
      <c r="J269" s="182">
        <f t="shared" si="36"/>
        <v>0</v>
      </c>
    </row>
    <row r="270" spans="1:10" x14ac:dyDescent="0.25">
      <c r="A270" s="210" t="s">
        <v>52</v>
      </c>
      <c r="B270" s="148" t="s">
        <v>10</v>
      </c>
      <c r="C270" s="149" t="s">
        <v>334</v>
      </c>
      <c r="D270" s="149" t="s">
        <v>150</v>
      </c>
      <c r="E270" s="128">
        <v>927</v>
      </c>
      <c r="F270" s="343">
        <v>18860</v>
      </c>
      <c r="G270" s="206" t="s">
        <v>53</v>
      </c>
      <c r="H270" s="333">
        <f t="shared" si="50"/>
        <v>4739300</v>
      </c>
      <c r="I270" s="333">
        <f t="shared" si="50"/>
        <v>4739300</v>
      </c>
      <c r="J270" s="182">
        <f t="shared" si="36"/>
        <v>0</v>
      </c>
    </row>
    <row r="271" spans="1:10" ht="23.25" x14ac:dyDescent="0.25">
      <c r="A271" s="210" t="s">
        <v>143</v>
      </c>
      <c r="B271" s="148" t="s">
        <v>10</v>
      </c>
      <c r="C271" s="149" t="s">
        <v>334</v>
      </c>
      <c r="D271" s="149" t="s">
        <v>150</v>
      </c>
      <c r="E271" s="128">
        <v>927</v>
      </c>
      <c r="F271" s="343">
        <v>18860</v>
      </c>
      <c r="G271" s="206" t="s">
        <v>144</v>
      </c>
      <c r="H271" s="333">
        <f>SUM(Лист1!G369)</f>
        <v>4739300</v>
      </c>
      <c r="I271" s="333">
        <f>SUM(Лист1!H369)</f>
        <v>4739300</v>
      </c>
      <c r="J271" s="182">
        <f t="shared" si="36"/>
        <v>0</v>
      </c>
    </row>
    <row r="272" spans="1:10" x14ac:dyDescent="0.25">
      <c r="A272" s="250" t="s">
        <v>380</v>
      </c>
      <c r="B272" s="150" t="s">
        <v>10</v>
      </c>
      <c r="C272" s="151" t="s">
        <v>334</v>
      </c>
      <c r="D272" s="151" t="s">
        <v>150</v>
      </c>
      <c r="E272" s="142">
        <v>927</v>
      </c>
      <c r="F272" s="356">
        <v>18780</v>
      </c>
      <c r="G272" s="238" t="s">
        <v>8</v>
      </c>
      <c r="H272" s="332">
        <f>SUM(H273)</f>
        <v>0</v>
      </c>
      <c r="I272" s="332">
        <f>SUM(I273)</f>
        <v>0</v>
      </c>
      <c r="J272" s="182">
        <f t="shared" si="36"/>
        <v>0</v>
      </c>
    </row>
    <row r="273" spans="1:10" x14ac:dyDescent="0.25">
      <c r="A273" s="219" t="s">
        <v>12</v>
      </c>
      <c r="B273" s="148" t="s">
        <v>10</v>
      </c>
      <c r="C273" s="149" t="s">
        <v>334</v>
      </c>
      <c r="D273" s="149" t="s">
        <v>150</v>
      </c>
      <c r="E273" s="128">
        <v>927</v>
      </c>
      <c r="F273" s="343">
        <v>18780</v>
      </c>
      <c r="G273" s="206" t="s">
        <v>13</v>
      </c>
      <c r="H273" s="333">
        <f>SUM(H274)</f>
        <v>0</v>
      </c>
      <c r="I273" s="333">
        <f>SUM(I274)</f>
        <v>0</v>
      </c>
      <c r="J273" s="182">
        <f t="shared" si="36"/>
        <v>0</v>
      </c>
    </row>
    <row r="274" spans="1:10" x14ac:dyDescent="0.25">
      <c r="A274" s="210" t="s">
        <v>347</v>
      </c>
      <c r="B274" s="148" t="s">
        <v>10</v>
      </c>
      <c r="C274" s="149" t="s">
        <v>334</v>
      </c>
      <c r="D274" s="149" t="s">
        <v>150</v>
      </c>
      <c r="E274" s="128">
        <v>927</v>
      </c>
      <c r="F274" s="343">
        <v>18780</v>
      </c>
      <c r="G274" s="206" t="s">
        <v>15</v>
      </c>
      <c r="H274" s="333">
        <f>SUM(Лист1!G372)</f>
        <v>0</v>
      </c>
      <c r="I274" s="333">
        <f>SUM(Лист1!H372)</f>
        <v>0</v>
      </c>
      <c r="J274" s="182">
        <f t="shared" ref="J274:J343" si="51">SUM(I274-H274)</f>
        <v>0</v>
      </c>
    </row>
    <row r="275" spans="1:10" ht="26.25" x14ac:dyDescent="0.25">
      <c r="A275" s="217" t="s">
        <v>392</v>
      </c>
      <c r="B275" s="150" t="s">
        <v>10</v>
      </c>
      <c r="C275" s="151" t="s">
        <v>334</v>
      </c>
      <c r="D275" s="151" t="s">
        <v>150</v>
      </c>
      <c r="E275" s="142">
        <v>927</v>
      </c>
      <c r="F275" s="356">
        <v>18790</v>
      </c>
      <c r="G275" s="238" t="s">
        <v>8</v>
      </c>
      <c r="H275" s="332">
        <f>SUM(H276)</f>
        <v>0</v>
      </c>
      <c r="I275" s="332">
        <f>SUM(I276)</f>
        <v>0</v>
      </c>
      <c r="J275" s="182">
        <f t="shared" si="51"/>
        <v>0</v>
      </c>
    </row>
    <row r="276" spans="1:10" x14ac:dyDescent="0.25">
      <c r="A276" s="210" t="s">
        <v>12</v>
      </c>
      <c r="B276" s="148" t="s">
        <v>10</v>
      </c>
      <c r="C276" s="149" t="s">
        <v>334</v>
      </c>
      <c r="D276" s="149" t="s">
        <v>150</v>
      </c>
      <c r="E276" s="128">
        <v>927</v>
      </c>
      <c r="F276" s="343">
        <v>18790</v>
      </c>
      <c r="G276" s="206" t="s">
        <v>13</v>
      </c>
      <c r="H276" s="333">
        <f>SUM(H277)</f>
        <v>0</v>
      </c>
      <c r="I276" s="333">
        <f>SUM(I277)</f>
        <v>0</v>
      </c>
      <c r="J276" s="182">
        <f t="shared" si="51"/>
        <v>0</v>
      </c>
    </row>
    <row r="277" spans="1:10" x14ac:dyDescent="0.25">
      <c r="A277" s="210" t="s">
        <v>347</v>
      </c>
      <c r="B277" s="148" t="s">
        <v>10</v>
      </c>
      <c r="C277" s="149" t="s">
        <v>334</v>
      </c>
      <c r="D277" s="149" t="s">
        <v>150</v>
      </c>
      <c r="E277" s="128">
        <v>927</v>
      </c>
      <c r="F277" s="343">
        <v>18790</v>
      </c>
      <c r="G277" s="206" t="s">
        <v>15</v>
      </c>
      <c r="H277" s="333">
        <f>SUM(Лист1!G436)</f>
        <v>0</v>
      </c>
      <c r="I277" s="333">
        <f>SUM(Лист1!H436)</f>
        <v>0</v>
      </c>
      <c r="J277" s="182">
        <f t="shared" si="51"/>
        <v>0</v>
      </c>
    </row>
    <row r="278" spans="1:10" ht="26.25" x14ac:dyDescent="0.25">
      <c r="A278" s="222" t="s">
        <v>390</v>
      </c>
      <c r="B278" s="150" t="s">
        <v>10</v>
      </c>
      <c r="C278" s="151" t="s">
        <v>334</v>
      </c>
      <c r="D278" s="151" t="s">
        <v>150</v>
      </c>
      <c r="E278" s="142">
        <v>927</v>
      </c>
      <c r="F278" s="356">
        <v>18800</v>
      </c>
      <c r="G278" s="238" t="s">
        <v>8</v>
      </c>
      <c r="H278" s="332">
        <f>SUM(H279)</f>
        <v>0</v>
      </c>
      <c r="I278" s="332">
        <f>SUM(I279)</f>
        <v>70000</v>
      </c>
      <c r="J278" s="182">
        <f t="shared" si="51"/>
        <v>70000</v>
      </c>
    </row>
    <row r="279" spans="1:10" x14ac:dyDescent="0.25">
      <c r="A279" s="210" t="s">
        <v>12</v>
      </c>
      <c r="B279" s="148" t="s">
        <v>10</v>
      </c>
      <c r="C279" s="149" t="s">
        <v>334</v>
      </c>
      <c r="D279" s="149" t="s">
        <v>150</v>
      </c>
      <c r="E279" s="128">
        <v>927</v>
      </c>
      <c r="F279" s="343">
        <v>18800</v>
      </c>
      <c r="G279" s="206" t="s">
        <v>13</v>
      </c>
      <c r="H279" s="333">
        <f>SUM(H280)</f>
        <v>0</v>
      </c>
      <c r="I279" s="333">
        <f>SUM(I280)</f>
        <v>70000</v>
      </c>
      <c r="J279" s="391">
        <f t="shared" si="51"/>
        <v>70000</v>
      </c>
    </row>
    <row r="280" spans="1:10" x14ac:dyDescent="0.25">
      <c r="A280" s="210" t="s">
        <v>347</v>
      </c>
      <c r="B280" s="148" t="s">
        <v>10</v>
      </c>
      <c r="C280" s="149" t="s">
        <v>334</v>
      </c>
      <c r="D280" s="149" t="s">
        <v>150</v>
      </c>
      <c r="E280" s="128">
        <v>927</v>
      </c>
      <c r="F280" s="343">
        <v>18800</v>
      </c>
      <c r="G280" s="206" t="s">
        <v>15</v>
      </c>
      <c r="H280" s="333">
        <f>SUM(Лист1!G439)</f>
        <v>0</v>
      </c>
      <c r="I280" s="333">
        <f>SUM(Лист1!H439)</f>
        <v>70000</v>
      </c>
      <c r="J280" s="391">
        <f t="shared" si="51"/>
        <v>70000</v>
      </c>
    </row>
    <row r="281" spans="1:10" ht="26.25" x14ac:dyDescent="0.25">
      <c r="A281" s="344" t="s">
        <v>401</v>
      </c>
      <c r="B281" s="150" t="s">
        <v>10</v>
      </c>
      <c r="C281" s="151" t="s">
        <v>334</v>
      </c>
      <c r="D281" s="151" t="s">
        <v>150</v>
      </c>
      <c r="E281" s="142">
        <v>927</v>
      </c>
      <c r="F281" s="356">
        <v>18810</v>
      </c>
      <c r="G281" s="238" t="s">
        <v>8</v>
      </c>
      <c r="H281" s="332">
        <f>SUM(H282)</f>
        <v>0</v>
      </c>
      <c r="I281" s="332">
        <f>SUM(I282)</f>
        <v>0</v>
      </c>
      <c r="J281" s="182">
        <f t="shared" si="51"/>
        <v>0</v>
      </c>
    </row>
    <row r="282" spans="1:10" x14ac:dyDescent="0.25">
      <c r="A282" s="210" t="s">
        <v>12</v>
      </c>
      <c r="B282" s="148" t="s">
        <v>10</v>
      </c>
      <c r="C282" s="149" t="s">
        <v>334</v>
      </c>
      <c r="D282" s="149" t="s">
        <v>150</v>
      </c>
      <c r="E282" s="128">
        <v>927</v>
      </c>
      <c r="F282" s="343">
        <v>18810</v>
      </c>
      <c r="G282" s="206" t="s">
        <v>13</v>
      </c>
      <c r="H282" s="333">
        <f>SUM(H283)</f>
        <v>0</v>
      </c>
      <c r="I282" s="333">
        <f>SUM(I283)</f>
        <v>0</v>
      </c>
      <c r="J282" s="182">
        <f t="shared" si="51"/>
        <v>0</v>
      </c>
    </row>
    <row r="283" spans="1:10" x14ac:dyDescent="0.25">
      <c r="A283" s="210" t="s">
        <v>347</v>
      </c>
      <c r="B283" s="148" t="s">
        <v>10</v>
      </c>
      <c r="C283" s="149" t="s">
        <v>334</v>
      </c>
      <c r="D283" s="149" t="s">
        <v>150</v>
      </c>
      <c r="E283" s="128">
        <v>927</v>
      </c>
      <c r="F283" s="343">
        <v>18810</v>
      </c>
      <c r="G283" s="206" t="s">
        <v>15</v>
      </c>
      <c r="H283" s="333">
        <f>SUM(Лист1!G407)</f>
        <v>0</v>
      </c>
      <c r="I283" s="333">
        <f>SUM(Лист1!H407)</f>
        <v>0</v>
      </c>
      <c r="J283" s="182">
        <f t="shared" si="51"/>
        <v>0</v>
      </c>
    </row>
    <row r="284" spans="1:10" ht="26.25" x14ac:dyDescent="0.25">
      <c r="A284" s="212" t="s">
        <v>471</v>
      </c>
      <c r="B284" s="150" t="s">
        <v>10</v>
      </c>
      <c r="C284" s="151" t="s">
        <v>334</v>
      </c>
      <c r="D284" s="151" t="s">
        <v>150</v>
      </c>
      <c r="E284" s="142">
        <v>927</v>
      </c>
      <c r="F284" s="356">
        <v>18900</v>
      </c>
      <c r="G284" s="238" t="s">
        <v>8</v>
      </c>
      <c r="H284" s="332">
        <f>SUM(H285)</f>
        <v>0</v>
      </c>
      <c r="I284" s="332">
        <f>SUM(I285)</f>
        <v>776379.87</v>
      </c>
      <c r="J284" s="182">
        <f t="shared" ref="J284:J285" si="52">SUM(I284-H284)</f>
        <v>776379.87</v>
      </c>
    </row>
    <row r="285" spans="1:10" ht="22.5" x14ac:dyDescent="0.25">
      <c r="A285" s="219" t="s">
        <v>128</v>
      </c>
      <c r="B285" s="148" t="s">
        <v>10</v>
      </c>
      <c r="C285" s="149" t="s">
        <v>334</v>
      </c>
      <c r="D285" s="149" t="s">
        <v>150</v>
      </c>
      <c r="E285" s="128">
        <v>927</v>
      </c>
      <c r="F285" s="343">
        <v>18900</v>
      </c>
      <c r="G285" s="206" t="s">
        <v>129</v>
      </c>
      <c r="H285" s="333">
        <f>SUM(H286)</f>
        <v>0</v>
      </c>
      <c r="I285" s="333">
        <f>SUM(I286)</f>
        <v>776379.87</v>
      </c>
      <c r="J285" s="392">
        <f t="shared" si="52"/>
        <v>776379.87</v>
      </c>
    </row>
    <row r="286" spans="1:10" x14ac:dyDescent="0.25">
      <c r="A286" s="210" t="s">
        <v>130</v>
      </c>
      <c r="B286" s="148" t="s">
        <v>10</v>
      </c>
      <c r="C286" s="149" t="s">
        <v>334</v>
      </c>
      <c r="D286" s="149" t="s">
        <v>150</v>
      </c>
      <c r="E286" s="128">
        <v>927</v>
      </c>
      <c r="F286" s="343">
        <v>18900</v>
      </c>
      <c r="G286" s="206" t="s">
        <v>131</v>
      </c>
      <c r="H286" s="333">
        <f>SUM(Лист1!G428)</f>
        <v>0</v>
      </c>
      <c r="I286" s="333">
        <f>SUM(Лист1!H428)</f>
        <v>776379.87</v>
      </c>
      <c r="J286" s="364">
        <f>SUM(Лист1!I428)</f>
        <v>776379.87</v>
      </c>
    </row>
    <row r="287" spans="1:10" ht="26.25" x14ac:dyDescent="0.25">
      <c r="A287" s="222" t="s">
        <v>474</v>
      </c>
      <c r="B287" s="150" t="s">
        <v>10</v>
      </c>
      <c r="C287" s="151" t="s">
        <v>334</v>
      </c>
      <c r="D287" s="151" t="s">
        <v>150</v>
      </c>
      <c r="E287" s="142">
        <v>927</v>
      </c>
      <c r="F287" s="356">
        <v>18910</v>
      </c>
      <c r="G287" s="238" t="s">
        <v>8</v>
      </c>
      <c r="H287" s="332">
        <f>SUM(H288)</f>
        <v>0</v>
      </c>
      <c r="I287" s="332">
        <f>SUM(I288)</f>
        <v>74400</v>
      </c>
      <c r="J287" s="394">
        <f t="shared" ref="J287:J288" si="53">SUM(I287-H287)</f>
        <v>74400</v>
      </c>
    </row>
    <row r="288" spans="1:10" x14ac:dyDescent="0.25">
      <c r="A288" s="210" t="s">
        <v>12</v>
      </c>
      <c r="B288" s="148" t="s">
        <v>10</v>
      </c>
      <c r="C288" s="149" t="s">
        <v>334</v>
      </c>
      <c r="D288" s="149" t="s">
        <v>150</v>
      </c>
      <c r="E288" s="128">
        <v>927</v>
      </c>
      <c r="F288" s="343">
        <v>18910</v>
      </c>
      <c r="G288" s="206" t="s">
        <v>13</v>
      </c>
      <c r="H288" s="333">
        <f>SUM(H289)</f>
        <v>0</v>
      </c>
      <c r="I288" s="333">
        <f>SUM(I289)</f>
        <v>74400</v>
      </c>
      <c r="J288" s="391">
        <f t="shared" si="53"/>
        <v>74400</v>
      </c>
    </row>
    <row r="289" spans="1:10" x14ac:dyDescent="0.25">
      <c r="A289" s="210" t="s">
        <v>347</v>
      </c>
      <c r="B289" s="148" t="s">
        <v>10</v>
      </c>
      <c r="C289" s="149" t="s">
        <v>334</v>
      </c>
      <c r="D289" s="149" t="s">
        <v>150</v>
      </c>
      <c r="E289" s="128">
        <v>927</v>
      </c>
      <c r="F289" s="343">
        <v>18910</v>
      </c>
      <c r="G289" s="206" t="s">
        <v>15</v>
      </c>
      <c r="H289" s="333">
        <f>SUM(Лист1!G442)</f>
        <v>0</v>
      </c>
      <c r="I289" s="333">
        <f>SUM(Лист1!H442)</f>
        <v>74400</v>
      </c>
      <c r="J289" s="333">
        <f>SUM(Лист1!I442)</f>
        <v>74400</v>
      </c>
    </row>
    <row r="290" spans="1:10" ht="26.25" x14ac:dyDescent="0.25">
      <c r="A290" s="138" t="s">
        <v>436</v>
      </c>
      <c r="B290" s="179" t="s">
        <v>62</v>
      </c>
      <c r="C290" s="219"/>
      <c r="D290" s="219"/>
      <c r="E290" s="122"/>
      <c r="F290" s="206"/>
      <c r="G290" s="206"/>
      <c r="H290" s="183">
        <f>SUM(H291+H298)</f>
        <v>363493050</v>
      </c>
      <c r="I290" s="183">
        <f>SUM(I291+I298)</f>
        <v>366693050</v>
      </c>
      <c r="J290" s="182">
        <f t="shared" si="51"/>
        <v>3200000</v>
      </c>
    </row>
    <row r="291" spans="1:10" ht="18" x14ac:dyDescent="0.25">
      <c r="A291" s="221" t="s">
        <v>408</v>
      </c>
      <c r="B291" s="179" t="s">
        <v>62</v>
      </c>
      <c r="C291" s="179" t="s">
        <v>332</v>
      </c>
      <c r="D291" s="219"/>
      <c r="E291" s="122"/>
      <c r="F291" s="206"/>
      <c r="G291" s="206"/>
      <c r="H291" s="183">
        <f t="shared" ref="H291:I296" si="54">SUM(H292)</f>
        <v>72120</v>
      </c>
      <c r="I291" s="183">
        <f t="shared" si="54"/>
        <v>72120</v>
      </c>
      <c r="J291" s="182">
        <f t="shared" si="51"/>
        <v>0</v>
      </c>
    </row>
    <row r="292" spans="1:10" ht="40.9" customHeight="1" x14ac:dyDescent="0.25">
      <c r="A292" s="221" t="s">
        <v>409</v>
      </c>
      <c r="B292" s="179" t="s">
        <v>62</v>
      </c>
      <c r="C292" s="179" t="s">
        <v>332</v>
      </c>
      <c r="D292" s="179" t="s">
        <v>60</v>
      </c>
      <c r="E292" s="122"/>
      <c r="F292" s="206"/>
      <c r="G292" s="206"/>
      <c r="H292" s="183">
        <f t="shared" si="54"/>
        <v>72120</v>
      </c>
      <c r="I292" s="183">
        <f t="shared" si="54"/>
        <v>72120</v>
      </c>
      <c r="J292" s="182">
        <f t="shared" si="51"/>
        <v>0</v>
      </c>
    </row>
    <row r="293" spans="1:10" ht="26.25" x14ac:dyDescent="0.25">
      <c r="A293" s="221" t="s">
        <v>410</v>
      </c>
      <c r="B293" s="179" t="s">
        <v>62</v>
      </c>
      <c r="C293" s="179" t="s">
        <v>332</v>
      </c>
      <c r="D293" s="179" t="s">
        <v>175</v>
      </c>
      <c r="E293" s="122"/>
      <c r="F293" s="206"/>
      <c r="G293" s="206"/>
      <c r="H293" s="183">
        <f t="shared" si="54"/>
        <v>72120</v>
      </c>
      <c r="I293" s="183">
        <f t="shared" si="54"/>
        <v>72120</v>
      </c>
      <c r="J293" s="182">
        <f t="shared" si="51"/>
        <v>0</v>
      </c>
    </row>
    <row r="294" spans="1:10" ht="30" x14ac:dyDescent="0.25">
      <c r="A294" s="340" t="s">
        <v>6</v>
      </c>
      <c r="B294" s="179" t="s">
        <v>62</v>
      </c>
      <c r="C294" s="179" t="s">
        <v>332</v>
      </c>
      <c r="D294" s="179" t="s">
        <v>175</v>
      </c>
      <c r="E294" s="162">
        <v>903</v>
      </c>
      <c r="F294" s="164" t="s">
        <v>291</v>
      </c>
      <c r="G294" s="164" t="s">
        <v>8</v>
      </c>
      <c r="H294" s="183">
        <f t="shared" si="54"/>
        <v>72120</v>
      </c>
      <c r="I294" s="183">
        <f t="shared" si="54"/>
        <v>72120</v>
      </c>
      <c r="J294" s="182">
        <f t="shared" si="51"/>
        <v>0</v>
      </c>
    </row>
    <row r="295" spans="1:10" ht="51.75" x14ac:dyDescent="0.25">
      <c r="A295" s="222" t="s">
        <v>407</v>
      </c>
      <c r="B295" s="151" t="s">
        <v>62</v>
      </c>
      <c r="C295" s="151" t="s">
        <v>332</v>
      </c>
      <c r="D295" s="151" t="s">
        <v>175</v>
      </c>
      <c r="E295" s="142">
        <v>903</v>
      </c>
      <c r="F295" s="234" t="s">
        <v>414</v>
      </c>
      <c r="G295" s="234" t="s">
        <v>8</v>
      </c>
      <c r="H295" s="183">
        <f t="shared" si="54"/>
        <v>72120</v>
      </c>
      <c r="I295" s="183">
        <f t="shared" si="54"/>
        <v>72120</v>
      </c>
      <c r="J295" s="182">
        <f t="shared" si="51"/>
        <v>0</v>
      </c>
    </row>
    <row r="296" spans="1:10" ht="23.25" x14ac:dyDescent="0.25">
      <c r="A296" s="210" t="s">
        <v>16</v>
      </c>
      <c r="B296" s="167" t="s">
        <v>62</v>
      </c>
      <c r="C296" s="167" t="s">
        <v>332</v>
      </c>
      <c r="D296" s="167" t="s">
        <v>175</v>
      </c>
      <c r="E296" s="122">
        <v>903</v>
      </c>
      <c r="F296" s="232" t="s">
        <v>414</v>
      </c>
      <c r="G296" s="232" t="s">
        <v>17</v>
      </c>
      <c r="H296" s="379">
        <f t="shared" si="54"/>
        <v>72120</v>
      </c>
      <c r="I296" s="379">
        <f t="shared" si="54"/>
        <v>72120</v>
      </c>
      <c r="J296" s="182">
        <f t="shared" si="51"/>
        <v>0</v>
      </c>
    </row>
    <row r="297" spans="1:10" x14ac:dyDescent="0.25">
      <c r="A297" s="211" t="s">
        <v>339</v>
      </c>
      <c r="B297" s="167" t="s">
        <v>62</v>
      </c>
      <c r="C297" s="167" t="s">
        <v>332</v>
      </c>
      <c r="D297" s="167" t="s">
        <v>175</v>
      </c>
      <c r="E297" s="122">
        <v>903</v>
      </c>
      <c r="F297" s="232" t="s">
        <v>414</v>
      </c>
      <c r="G297" s="232" t="s">
        <v>338</v>
      </c>
      <c r="H297" s="379">
        <f>SUM(Лист1!G19)</f>
        <v>72120</v>
      </c>
      <c r="I297" s="379">
        <f>SUM(Лист1!H19)</f>
        <v>72120</v>
      </c>
      <c r="J297" s="182">
        <f t="shared" si="51"/>
        <v>0</v>
      </c>
    </row>
    <row r="298" spans="1:10" ht="18" x14ac:dyDescent="0.25">
      <c r="A298" s="177" t="s">
        <v>195</v>
      </c>
      <c r="B298" s="179" t="s">
        <v>62</v>
      </c>
      <c r="C298" s="179" t="s">
        <v>334</v>
      </c>
      <c r="D298" s="163"/>
      <c r="E298" s="162"/>
      <c r="F298" s="164"/>
      <c r="G298" s="164"/>
      <c r="H298" s="183">
        <f t="shared" ref="H298:I300" si="55">SUM(H299)</f>
        <v>363420930</v>
      </c>
      <c r="I298" s="183">
        <f t="shared" si="55"/>
        <v>366620930</v>
      </c>
      <c r="J298" s="182">
        <f t="shared" si="51"/>
        <v>3200000</v>
      </c>
    </row>
    <row r="299" spans="1:10" ht="51.75" x14ac:dyDescent="0.25">
      <c r="A299" s="341" t="s">
        <v>309</v>
      </c>
      <c r="B299" s="179" t="s">
        <v>62</v>
      </c>
      <c r="C299" s="179" t="s">
        <v>334</v>
      </c>
      <c r="D299" s="179" t="s">
        <v>60</v>
      </c>
      <c r="E299" s="162"/>
      <c r="F299" s="164"/>
      <c r="G299" s="164"/>
      <c r="H299" s="183">
        <f t="shared" si="55"/>
        <v>363420930</v>
      </c>
      <c r="I299" s="183">
        <f t="shared" si="55"/>
        <v>366620930</v>
      </c>
      <c r="J299" s="182">
        <f t="shared" si="51"/>
        <v>3200000</v>
      </c>
    </row>
    <row r="300" spans="1:10" ht="26.25" x14ac:dyDescent="0.25">
      <c r="A300" s="341" t="s">
        <v>310</v>
      </c>
      <c r="B300" s="179" t="s">
        <v>62</v>
      </c>
      <c r="C300" s="179" t="s">
        <v>334</v>
      </c>
      <c r="D300" s="179" t="s">
        <v>175</v>
      </c>
      <c r="E300" s="162"/>
      <c r="F300" s="164"/>
      <c r="G300" s="164"/>
      <c r="H300" s="183">
        <f t="shared" si="55"/>
        <v>363420930</v>
      </c>
      <c r="I300" s="183">
        <f t="shared" si="55"/>
        <v>366620930</v>
      </c>
      <c r="J300" s="182">
        <f t="shared" si="51"/>
        <v>3200000</v>
      </c>
    </row>
    <row r="301" spans="1:10" ht="30" x14ac:dyDescent="0.25">
      <c r="A301" s="373" t="s">
        <v>6</v>
      </c>
      <c r="B301" s="374" t="s">
        <v>62</v>
      </c>
      <c r="C301" s="374" t="s">
        <v>334</v>
      </c>
      <c r="D301" s="374" t="s">
        <v>175</v>
      </c>
      <c r="E301" s="375">
        <v>903</v>
      </c>
      <c r="F301" s="376" t="s">
        <v>291</v>
      </c>
      <c r="G301" s="376" t="s">
        <v>8</v>
      </c>
      <c r="H301" s="377">
        <f>SUM(H302+H307+H312+H315+H318+H321+H329+H333+H336+H340+H343+H347+H351+H355+H358+H361+H325+H366+H369+H374+H379+H388+H391+H395+H399)</f>
        <v>363420930</v>
      </c>
      <c r="I301" s="377">
        <f>SUM(I302+I307+I312+I315+I318+I321+I329+I333+I336+I340+I343+I347+I351+I355+I358+I361+I325+I366+I369+I374+I379+I388+I391+I395+I399)</f>
        <v>366620930</v>
      </c>
      <c r="J301" s="182">
        <f t="shared" si="51"/>
        <v>3200000</v>
      </c>
    </row>
    <row r="302" spans="1:10" ht="24.75" x14ac:dyDescent="0.25">
      <c r="A302" s="175" t="s">
        <v>44</v>
      </c>
      <c r="B302" s="151" t="s">
        <v>62</v>
      </c>
      <c r="C302" s="151" t="s">
        <v>334</v>
      </c>
      <c r="D302" s="151" t="s">
        <v>175</v>
      </c>
      <c r="E302" s="143">
        <v>903</v>
      </c>
      <c r="F302" s="140" t="s">
        <v>307</v>
      </c>
      <c r="G302" s="140" t="s">
        <v>8</v>
      </c>
      <c r="H302" s="183">
        <f>SUM(H303+H305)</f>
        <v>2210646</v>
      </c>
      <c r="I302" s="183">
        <f>SUM(I303+I305)</f>
        <v>2210646</v>
      </c>
      <c r="J302" s="182">
        <f t="shared" si="51"/>
        <v>0</v>
      </c>
    </row>
    <row r="303" spans="1:10" ht="34.5" x14ac:dyDescent="0.25">
      <c r="A303" s="125" t="s">
        <v>45</v>
      </c>
      <c r="B303" s="167" t="s">
        <v>62</v>
      </c>
      <c r="C303" s="149" t="s">
        <v>334</v>
      </c>
      <c r="D303" s="149" t="s">
        <v>175</v>
      </c>
      <c r="E303" s="128">
        <v>903</v>
      </c>
      <c r="F303" s="132" t="s">
        <v>307</v>
      </c>
      <c r="G303" s="132" t="s">
        <v>46</v>
      </c>
      <c r="H303" s="366">
        <f>SUM(H304)</f>
        <v>2181211</v>
      </c>
      <c r="I303" s="366">
        <f>SUM(I304)</f>
        <v>2181211</v>
      </c>
      <c r="J303" s="182">
        <f t="shared" si="51"/>
        <v>0</v>
      </c>
    </row>
    <row r="304" spans="1:10" x14ac:dyDescent="0.25">
      <c r="A304" s="125" t="s">
        <v>47</v>
      </c>
      <c r="B304" s="167" t="s">
        <v>62</v>
      </c>
      <c r="C304" s="149" t="s">
        <v>334</v>
      </c>
      <c r="D304" s="149" t="s">
        <v>175</v>
      </c>
      <c r="E304" s="128">
        <v>903</v>
      </c>
      <c r="F304" s="132" t="s">
        <v>307</v>
      </c>
      <c r="G304" s="132" t="s">
        <v>48</v>
      </c>
      <c r="H304" s="366">
        <f>SUM(Лист1!G94)</f>
        <v>2181211</v>
      </c>
      <c r="I304" s="366">
        <f>SUM(Лист1!H94)</f>
        <v>2181211</v>
      </c>
      <c r="J304" s="182">
        <f t="shared" si="51"/>
        <v>0</v>
      </c>
    </row>
    <row r="305" spans="1:10" x14ac:dyDescent="0.25">
      <c r="A305" s="125" t="s">
        <v>12</v>
      </c>
      <c r="B305" s="167" t="s">
        <v>62</v>
      </c>
      <c r="C305" s="149" t="s">
        <v>334</v>
      </c>
      <c r="D305" s="149" t="s">
        <v>175</v>
      </c>
      <c r="E305" s="128">
        <v>903</v>
      </c>
      <c r="F305" s="132" t="s">
        <v>307</v>
      </c>
      <c r="G305" s="132" t="s">
        <v>13</v>
      </c>
      <c r="H305" s="366">
        <f>SUM(H306)</f>
        <v>29435</v>
      </c>
      <c r="I305" s="366">
        <f>SUM(I306)</f>
        <v>29435</v>
      </c>
      <c r="J305" s="182">
        <f t="shared" si="51"/>
        <v>0</v>
      </c>
    </row>
    <row r="306" spans="1:10" x14ac:dyDescent="0.25">
      <c r="A306" s="210" t="s">
        <v>347</v>
      </c>
      <c r="B306" s="167" t="s">
        <v>62</v>
      </c>
      <c r="C306" s="149" t="s">
        <v>334</v>
      </c>
      <c r="D306" s="167" t="s">
        <v>175</v>
      </c>
      <c r="E306" s="128">
        <v>903</v>
      </c>
      <c r="F306" s="132" t="s">
        <v>307</v>
      </c>
      <c r="G306" s="132" t="s">
        <v>15</v>
      </c>
      <c r="H306" s="366">
        <f>SUM(Лист1!G96)</f>
        <v>29435</v>
      </c>
      <c r="I306" s="366">
        <f>SUM(Лист1!H96)</f>
        <v>29435</v>
      </c>
      <c r="J306" s="182">
        <f t="shared" si="51"/>
        <v>0</v>
      </c>
    </row>
    <row r="307" spans="1:10" ht="24.75" x14ac:dyDescent="0.25">
      <c r="A307" s="170" t="s">
        <v>19</v>
      </c>
      <c r="B307" s="151" t="s">
        <v>62</v>
      </c>
      <c r="C307" s="151" t="s">
        <v>334</v>
      </c>
      <c r="D307" s="151" t="s">
        <v>175</v>
      </c>
      <c r="E307" s="143">
        <v>903</v>
      </c>
      <c r="F307" s="234" t="s">
        <v>308</v>
      </c>
      <c r="G307" s="141" t="s">
        <v>8</v>
      </c>
      <c r="H307" s="183">
        <f>SUM(H308+H310)</f>
        <v>40000</v>
      </c>
      <c r="I307" s="183">
        <f>SUM(I308+I310)</f>
        <v>40000</v>
      </c>
      <c r="J307" s="182">
        <f t="shared" si="51"/>
        <v>0</v>
      </c>
    </row>
    <row r="308" spans="1:10" x14ac:dyDescent="0.25">
      <c r="A308" s="125" t="s">
        <v>12</v>
      </c>
      <c r="B308" s="167" t="s">
        <v>62</v>
      </c>
      <c r="C308" s="149" t="s">
        <v>334</v>
      </c>
      <c r="D308" s="149" t="s">
        <v>175</v>
      </c>
      <c r="E308" s="128">
        <v>903</v>
      </c>
      <c r="F308" s="206" t="s">
        <v>308</v>
      </c>
      <c r="G308" s="132" t="s">
        <v>13</v>
      </c>
      <c r="H308" s="366">
        <f>SUM(H309)</f>
        <v>40000</v>
      </c>
      <c r="I308" s="366">
        <f>SUM(I309)</f>
        <v>40000</v>
      </c>
      <c r="J308" s="182">
        <f t="shared" si="51"/>
        <v>0</v>
      </c>
    </row>
    <row r="309" spans="1:10" x14ac:dyDescent="0.25">
      <c r="A309" s="210" t="s">
        <v>347</v>
      </c>
      <c r="B309" s="167" t="s">
        <v>62</v>
      </c>
      <c r="C309" s="149" t="s">
        <v>334</v>
      </c>
      <c r="D309" s="149" t="s">
        <v>175</v>
      </c>
      <c r="E309" s="128">
        <v>903</v>
      </c>
      <c r="F309" s="206" t="s">
        <v>308</v>
      </c>
      <c r="G309" s="123" t="s">
        <v>15</v>
      </c>
      <c r="H309" s="366">
        <f>SUM(Лист1!G22)</f>
        <v>40000</v>
      </c>
      <c r="I309" s="366">
        <f>SUM(Лист1!H22)</f>
        <v>40000</v>
      </c>
      <c r="J309" s="182">
        <f t="shared" si="51"/>
        <v>0</v>
      </c>
    </row>
    <row r="310" spans="1:10" ht="23.25" x14ac:dyDescent="0.25">
      <c r="A310" s="125" t="s">
        <v>16</v>
      </c>
      <c r="B310" s="167" t="s">
        <v>62</v>
      </c>
      <c r="C310" s="149" t="s">
        <v>334</v>
      </c>
      <c r="D310" s="167" t="s">
        <v>175</v>
      </c>
      <c r="E310" s="122">
        <v>903</v>
      </c>
      <c r="F310" s="206" t="s">
        <v>308</v>
      </c>
      <c r="G310" s="206" t="s">
        <v>17</v>
      </c>
      <c r="H310" s="366">
        <f>SUM(H311)</f>
        <v>0</v>
      </c>
      <c r="I310" s="366">
        <f>SUM(I311)</f>
        <v>0</v>
      </c>
      <c r="J310" s="182">
        <f t="shared" si="51"/>
        <v>0</v>
      </c>
    </row>
    <row r="311" spans="1:10" x14ac:dyDescent="0.25">
      <c r="A311" s="211" t="s">
        <v>337</v>
      </c>
      <c r="B311" s="167" t="s">
        <v>62</v>
      </c>
      <c r="C311" s="149" t="s">
        <v>334</v>
      </c>
      <c r="D311" s="149" t="s">
        <v>175</v>
      </c>
      <c r="E311" s="122">
        <v>903</v>
      </c>
      <c r="F311" s="206" t="s">
        <v>308</v>
      </c>
      <c r="G311" s="206" t="s">
        <v>336</v>
      </c>
      <c r="H311" s="366">
        <f>SUM(Лист1!G24)</f>
        <v>0</v>
      </c>
      <c r="I311" s="366">
        <f>SUM(Лист1!H24)</f>
        <v>0</v>
      </c>
      <c r="J311" s="182">
        <f t="shared" si="51"/>
        <v>0</v>
      </c>
    </row>
    <row r="312" spans="1:10" x14ac:dyDescent="0.25">
      <c r="A312" s="130" t="s">
        <v>25</v>
      </c>
      <c r="B312" s="151" t="s">
        <v>62</v>
      </c>
      <c r="C312" s="151" t="s">
        <v>334</v>
      </c>
      <c r="D312" s="151" t="s">
        <v>175</v>
      </c>
      <c r="E312" s="143">
        <v>903</v>
      </c>
      <c r="F312" s="235">
        <v>10630</v>
      </c>
      <c r="G312" s="236" t="s">
        <v>8</v>
      </c>
      <c r="H312" s="183">
        <f>SUM(H313)</f>
        <v>23025862</v>
      </c>
      <c r="I312" s="183">
        <f>SUM(I313)</f>
        <v>23025862</v>
      </c>
      <c r="J312" s="182">
        <f t="shared" si="51"/>
        <v>0</v>
      </c>
    </row>
    <row r="313" spans="1:10" ht="23.25" x14ac:dyDescent="0.25">
      <c r="A313" s="125" t="s">
        <v>16</v>
      </c>
      <c r="B313" s="167" t="s">
        <v>62</v>
      </c>
      <c r="C313" s="149" t="s">
        <v>334</v>
      </c>
      <c r="D313" s="149" t="s">
        <v>175</v>
      </c>
      <c r="E313" s="128">
        <v>903</v>
      </c>
      <c r="F313" s="214">
        <v>10630</v>
      </c>
      <c r="G313" s="213" t="s">
        <v>17</v>
      </c>
      <c r="H313" s="366">
        <f>SUM(H314:H314)</f>
        <v>23025862</v>
      </c>
      <c r="I313" s="366">
        <f>SUM(I314:I314)</f>
        <v>23025862</v>
      </c>
      <c r="J313" s="182">
        <f t="shared" si="51"/>
        <v>0</v>
      </c>
    </row>
    <row r="314" spans="1:10" x14ac:dyDescent="0.25">
      <c r="A314" s="211" t="s">
        <v>337</v>
      </c>
      <c r="B314" s="167" t="s">
        <v>62</v>
      </c>
      <c r="C314" s="149" t="s">
        <v>334</v>
      </c>
      <c r="D314" s="149" t="s">
        <v>175</v>
      </c>
      <c r="E314" s="128">
        <v>903</v>
      </c>
      <c r="F314" s="214">
        <v>10630</v>
      </c>
      <c r="G314" s="213" t="s">
        <v>336</v>
      </c>
      <c r="H314" s="366">
        <f>SUM(Лист1!G29)</f>
        <v>23025862</v>
      </c>
      <c r="I314" s="366">
        <f>SUM(Лист1!H29)</f>
        <v>23025862</v>
      </c>
      <c r="J314" s="182">
        <f t="shared" si="51"/>
        <v>0</v>
      </c>
    </row>
    <row r="315" spans="1:10" ht="24.75" x14ac:dyDescent="0.25">
      <c r="A315" s="170" t="s">
        <v>26</v>
      </c>
      <c r="B315" s="151" t="s">
        <v>62</v>
      </c>
      <c r="C315" s="151" t="s">
        <v>334</v>
      </c>
      <c r="D315" s="151" t="s">
        <v>175</v>
      </c>
      <c r="E315" s="143">
        <v>903</v>
      </c>
      <c r="F315" s="235">
        <v>10650</v>
      </c>
      <c r="G315" s="236" t="s">
        <v>8</v>
      </c>
      <c r="H315" s="183">
        <f t="shared" ref="H315:I316" si="56">SUM(H316)</f>
        <v>656000</v>
      </c>
      <c r="I315" s="183">
        <f t="shared" si="56"/>
        <v>656000</v>
      </c>
      <c r="J315" s="182">
        <f t="shared" si="51"/>
        <v>0</v>
      </c>
    </row>
    <row r="316" spans="1:10" ht="23.25" x14ac:dyDescent="0.25">
      <c r="A316" s="125" t="s">
        <v>16</v>
      </c>
      <c r="B316" s="167" t="s">
        <v>62</v>
      </c>
      <c r="C316" s="149" t="s">
        <v>334</v>
      </c>
      <c r="D316" s="149" t="s">
        <v>175</v>
      </c>
      <c r="E316" s="128">
        <v>903</v>
      </c>
      <c r="F316" s="214">
        <v>10650</v>
      </c>
      <c r="G316" s="213" t="s">
        <v>17</v>
      </c>
      <c r="H316" s="366">
        <f t="shared" si="56"/>
        <v>656000</v>
      </c>
      <c r="I316" s="366">
        <f t="shared" si="56"/>
        <v>656000</v>
      </c>
      <c r="J316" s="182">
        <f t="shared" si="51"/>
        <v>0</v>
      </c>
    </row>
    <row r="317" spans="1:10" x14ac:dyDescent="0.25">
      <c r="A317" s="211" t="s">
        <v>337</v>
      </c>
      <c r="B317" s="167" t="s">
        <v>62</v>
      </c>
      <c r="C317" s="149" t="s">
        <v>334</v>
      </c>
      <c r="D317" s="149" t="s">
        <v>175</v>
      </c>
      <c r="E317" s="128">
        <v>903</v>
      </c>
      <c r="F317" s="214">
        <v>10650</v>
      </c>
      <c r="G317" s="213" t="s">
        <v>336</v>
      </c>
      <c r="H317" s="366">
        <f>SUM(Лист1!G32)</f>
        <v>656000</v>
      </c>
      <c r="I317" s="366">
        <f>SUM(Лист1!H32)</f>
        <v>656000</v>
      </c>
      <c r="J317" s="182">
        <f t="shared" si="51"/>
        <v>0</v>
      </c>
    </row>
    <row r="318" spans="1:10" ht="24.75" x14ac:dyDescent="0.25">
      <c r="A318" s="170" t="s">
        <v>27</v>
      </c>
      <c r="B318" s="151" t="s">
        <v>62</v>
      </c>
      <c r="C318" s="151" t="s">
        <v>334</v>
      </c>
      <c r="D318" s="151" t="s">
        <v>175</v>
      </c>
      <c r="E318" s="143">
        <v>903</v>
      </c>
      <c r="F318" s="235">
        <v>14710</v>
      </c>
      <c r="G318" s="236" t="s">
        <v>8</v>
      </c>
      <c r="H318" s="183">
        <f t="shared" ref="H318:I319" si="57">SUM(H319)</f>
        <v>65414819</v>
      </c>
      <c r="I318" s="183">
        <f t="shared" si="57"/>
        <v>65414819</v>
      </c>
      <c r="J318" s="182">
        <f t="shared" si="51"/>
        <v>0</v>
      </c>
    </row>
    <row r="319" spans="1:10" ht="23.25" x14ac:dyDescent="0.25">
      <c r="A319" s="125" t="s">
        <v>16</v>
      </c>
      <c r="B319" s="167" t="s">
        <v>62</v>
      </c>
      <c r="C319" s="149" t="s">
        <v>334</v>
      </c>
      <c r="D319" s="149" t="s">
        <v>175</v>
      </c>
      <c r="E319" s="128">
        <v>903</v>
      </c>
      <c r="F319" s="214">
        <v>14710</v>
      </c>
      <c r="G319" s="213" t="s">
        <v>17</v>
      </c>
      <c r="H319" s="366">
        <f t="shared" si="57"/>
        <v>65414819</v>
      </c>
      <c r="I319" s="366">
        <f t="shared" si="57"/>
        <v>65414819</v>
      </c>
      <c r="J319" s="182">
        <f t="shared" si="51"/>
        <v>0</v>
      </c>
    </row>
    <row r="320" spans="1:10" x14ac:dyDescent="0.25">
      <c r="A320" s="211" t="s">
        <v>337</v>
      </c>
      <c r="B320" s="167" t="s">
        <v>62</v>
      </c>
      <c r="C320" s="149" t="s">
        <v>334</v>
      </c>
      <c r="D320" s="167" t="s">
        <v>175</v>
      </c>
      <c r="E320" s="128">
        <v>903</v>
      </c>
      <c r="F320" s="214">
        <v>14710</v>
      </c>
      <c r="G320" s="213" t="s">
        <v>336</v>
      </c>
      <c r="H320" s="366">
        <f>SUM(Лист1!G35)</f>
        <v>65414819</v>
      </c>
      <c r="I320" s="366">
        <f>SUM(Лист1!H35)</f>
        <v>65414819</v>
      </c>
      <c r="J320" s="182">
        <f t="shared" si="51"/>
        <v>0</v>
      </c>
    </row>
    <row r="321" spans="1:10" ht="24.75" x14ac:dyDescent="0.25">
      <c r="A321" s="170" t="s">
        <v>35</v>
      </c>
      <c r="B321" s="151" t="s">
        <v>62</v>
      </c>
      <c r="C321" s="151" t="s">
        <v>334</v>
      </c>
      <c r="D321" s="151" t="s">
        <v>175</v>
      </c>
      <c r="E321" s="143">
        <v>903</v>
      </c>
      <c r="F321" s="235">
        <v>14730</v>
      </c>
      <c r="G321" s="239" t="s">
        <v>8</v>
      </c>
      <c r="H321" s="183">
        <f>SUM(H322)</f>
        <v>0</v>
      </c>
      <c r="I321" s="183">
        <f>SUM(I322)</f>
        <v>0</v>
      </c>
      <c r="J321" s="182">
        <f t="shared" si="51"/>
        <v>0</v>
      </c>
    </row>
    <row r="322" spans="1:10" ht="23.25" x14ac:dyDescent="0.25">
      <c r="A322" s="125" t="s">
        <v>16</v>
      </c>
      <c r="B322" s="167" t="s">
        <v>62</v>
      </c>
      <c r="C322" s="149" t="s">
        <v>334</v>
      </c>
      <c r="D322" s="149" t="s">
        <v>175</v>
      </c>
      <c r="E322" s="128">
        <v>903</v>
      </c>
      <c r="F322" s="253">
        <v>14730</v>
      </c>
      <c r="G322" s="213" t="s">
        <v>17</v>
      </c>
      <c r="H322" s="366">
        <f>SUM(H323:H324)</f>
        <v>0</v>
      </c>
      <c r="I322" s="366">
        <f>SUM(I323:I324)</f>
        <v>0</v>
      </c>
      <c r="J322" s="182">
        <f t="shared" si="51"/>
        <v>0</v>
      </c>
    </row>
    <row r="323" spans="1:10" x14ac:dyDescent="0.25">
      <c r="A323" s="211" t="s">
        <v>337</v>
      </c>
      <c r="B323" s="167" t="s">
        <v>62</v>
      </c>
      <c r="C323" s="149" t="s">
        <v>334</v>
      </c>
      <c r="D323" s="149" t="s">
        <v>175</v>
      </c>
      <c r="E323" s="128">
        <v>903</v>
      </c>
      <c r="F323" s="253">
        <v>14730</v>
      </c>
      <c r="G323" s="213" t="s">
        <v>336</v>
      </c>
      <c r="H323" s="366">
        <f>SUM(Лист1!G58)</f>
        <v>0</v>
      </c>
      <c r="I323" s="366">
        <f>SUM(Лист1!H58)</f>
        <v>0</v>
      </c>
      <c r="J323" s="182">
        <f t="shared" si="51"/>
        <v>0</v>
      </c>
    </row>
    <row r="324" spans="1:10" x14ac:dyDescent="0.25">
      <c r="A324" s="249" t="s">
        <v>339</v>
      </c>
      <c r="B324" s="167" t="s">
        <v>62</v>
      </c>
      <c r="C324" s="149" t="s">
        <v>334</v>
      </c>
      <c r="D324" s="149" t="s">
        <v>175</v>
      </c>
      <c r="E324" s="122">
        <v>903</v>
      </c>
      <c r="F324" s="253">
        <v>14730</v>
      </c>
      <c r="G324" s="213" t="s">
        <v>338</v>
      </c>
      <c r="H324" s="366">
        <f>SUM(Лист1!G59)</f>
        <v>0</v>
      </c>
      <c r="I324" s="366">
        <f>SUM(Лист1!H59)</f>
        <v>0</v>
      </c>
      <c r="J324" s="182">
        <f t="shared" si="51"/>
        <v>0</v>
      </c>
    </row>
    <row r="325" spans="1:10" ht="39" x14ac:dyDescent="0.25">
      <c r="A325" s="357" t="s">
        <v>396</v>
      </c>
      <c r="B325" s="151" t="s">
        <v>62</v>
      </c>
      <c r="C325" s="151" t="s">
        <v>334</v>
      </c>
      <c r="D325" s="151" t="s">
        <v>175</v>
      </c>
      <c r="E325" s="143">
        <v>903</v>
      </c>
      <c r="F325" s="235">
        <v>10770</v>
      </c>
      <c r="G325" s="239" t="s">
        <v>8</v>
      </c>
      <c r="H325" s="183">
        <f>SUM(H326)</f>
        <v>3800000</v>
      </c>
      <c r="I325" s="183">
        <f>SUM(I326)</f>
        <v>3800000</v>
      </c>
      <c r="J325" s="182">
        <f t="shared" si="51"/>
        <v>0</v>
      </c>
    </row>
    <row r="326" spans="1:10" ht="23.25" x14ac:dyDescent="0.25">
      <c r="A326" s="210" t="s">
        <v>16</v>
      </c>
      <c r="B326" s="167" t="s">
        <v>62</v>
      </c>
      <c r="C326" s="149" t="s">
        <v>334</v>
      </c>
      <c r="D326" s="149" t="s">
        <v>175</v>
      </c>
      <c r="E326" s="128">
        <v>903</v>
      </c>
      <c r="F326" s="253">
        <v>10770</v>
      </c>
      <c r="G326" s="213" t="s">
        <v>17</v>
      </c>
      <c r="H326" s="366">
        <f>SUM(H327:H328)</f>
        <v>3800000</v>
      </c>
      <c r="I326" s="366">
        <f>SUM(I327:I328)</f>
        <v>3800000</v>
      </c>
      <c r="J326" s="182">
        <f t="shared" si="51"/>
        <v>0</v>
      </c>
    </row>
    <row r="327" spans="1:10" x14ac:dyDescent="0.25">
      <c r="A327" s="211" t="s">
        <v>337</v>
      </c>
      <c r="B327" s="167" t="s">
        <v>62</v>
      </c>
      <c r="C327" s="149" t="s">
        <v>334</v>
      </c>
      <c r="D327" s="149" t="s">
        <v>175</v>
      </c>
      <c r="E327" s="128">
        <v>903</v>
      </c>
      <c r="F327" s="253">
        <v>10770</v>
      </c>
      <c r="G327" s="213" t="s">
        <v>336</v>
      </c>
      <c r="H327" s="366">
        <f>SUM(Лист1!G50)</f>
        <v>3800000</v>
      </c>
      <c r="I327" s="366">
        <f>SUM(Лист1!H50)</f>
        <v>3800000</v>
      </c>
      <c r="J327" s="182">
        <f t="shared" si="51"/>
        <v>0</v>
      </c>
    </row>
    <row r="328" spans="1:10" x14ac:dyDescent="0.25">
      <c r="A328" s="249" t="s">
        <v>339</v>
      </c>
      <c r="B328" s="167" t="s">
        <v>62</v>
      </c>
      <c r="C328" s="149" t="s">
        <v>334</v>
      </c>
      <c r="D328" s="149" t="s">
        <v>175</v>
      </c>
      <c r="E328" s="122">
        <v>903</v>
      </c>
      <c r="F328" s="253">
        <v>10770</v>
      </c>
      <c r="G328" s="213" t="s">
        <v>338</v>
      </c>
      <c r="H328" s="366">
        <f>SUM(Лист1!G51)</f>
        <v>0</v>
      </c>
      <c r="I328" s="366">
        <f>SUM(Лист1!H51)</f>
        <v>0</v>
      </c>
      <c r="J328" s="182">
        <f t="shared" si="51"/>
        <v>0</v>
      </c>
    </row>
    <row r="329" spans="1:10" ht="48.75" x14ac:dyDescent="0.25">
      <c r="A329" s="173" t="s">
        <v>28</v>
      </c>
      <c r="B329" s="151" t="s">
        <v>62</v>
      </c>
      <c r="C329" s="151" t="s">
        <v>334</v>
      </c>
      <c r="D329" s="151" t="s">
        <v>175</v>
      </c>
      <c r="E329" s="143">
        <v>903</v>
      </c>
      <c r="F329" s="235">
        <v>14770</v>
      </c>
      <c r="G329" s="239" t="s">
        <v>8</v>
      </c>
      <c r="H329" s="183">
        <f>SUM(H330)</f>
        <v>5591600</v>
      </c>
      <c r="I329" s="183">
        <f>SUM(I330)</f>
        <v>5591600</v>
      </c>
      <c r="J329" s="182">
        <f t="shared" si="51"/>
        <v>0</v>
      </c>
    </row>
    <row r="330" spans="1:10" ht="23.25" x14ac:dyDescent="0.25">
      <c r="A330" s="125" t="s">
        <v>16</v>
      </c>
      <c r="B330" s="167" t="s">
        <v>62</v>
      </c>
      <c r="C330" s="149" t="s">
        <v>334</v>
      </c>
      <c r="D330" s="167" t="s">
        <v>175</v>
      </c>
      <c r="E330" s="128">
        <v>903</v>
      </c>
      <c r="F330" s="214">
        <v>14770</v>
      </c>
      <c r="G330" s="213" t="s">
        <v>17</v>
      </c>
      <c r="H330" s="366">
        <f>SUM(H331:H332)</f>
        <v>5591600</v>
      </c>
      <c r="I330" s="366">
        <f>SUM(I331:I332)</f>
        <v>5591600</v>
      </c>
      <c r="J330" s="182">
        <f t="shared" si="51"/>
        <v>0</v>
      </c>
    </row>
    <row r="331" spans="1:10" x14ac:dyDescent="0.25">
      <c r="A331" s="211" t="s">
        <v>337</v>
      </c>
      <c r="B331" s="167" t="s">
        <v>62</v>
      </c>
      <c r="C331" s="149" t="s">
        <v>334</v>
      </c>
      <c r="D331" s="149" t="s">
        <v>175</v>
      </c>
      <c r="E331" s="128">
        <v>903</v>
      </c>
      <c r="F331" s="214">
        <v>14770</v>
      </c>
      <c r="G331" s="213" t="s">
        <v>336</v>
      </c>
      <c r="H331" s="366">
        <f>SUM(Лист1!G62+Лист1!G38)</f>
        <v>5001200</v>
      </c>
      <c r="I331" s="366">
        <f>SUM(Лист1!H62+Лист1!H38)</f>
        <v>5001200</v>
      </c>
      <c r="J331" s="182">
        <f t="shared" si="51"/>
        <v>0</v>
      </c>
    </row>
    <row r="332" spans="1:10" x14ac:dyDescent="0.25">
      <c r="A332" s="249" t="s">
        <v>339</v>
      </c>
      <c r="B332" s="167" t="s">
        <v>62</v>
      </c>
      <c r="C332" s="149" t="s">
        <v>334</v>
      </c>
      <c r="D332" s="149" t="s">
        <v>175</v>
      </c>
      <c r="E332" s="122">
        <v>903</v>
      </c>
      <c r="F332" s="207">
        <v>14770</v>
      </c>
      <c r="G332" s="213" t="s">
        <v>338</v>
      </c>
      <c r="H332" s="366">
        <f>SUM(Лист1!G63)</f>
        <v>590400</v>
      </c>
      <c r="I332" s="366">
        <f>SUM(Лист1!H63)</f>
        <v>590400</v>
      </c>
      <c r="J332" s="182">
        <f t="shared" si="51"/>
        <v>0</v>
      </c>
    </row>
    <row r="333" spans="1:10" ht="36.75" x14ac:dyDescent="0.25">
      <c r="A333" s="170" t="s">
        <v>63</v>
      </c>
      <c r="B333" s="151" t="s">
        <v>62</v>
      </c>
      <c r="C333" s="151" t="s">
        <v>334</v>
      </c>
      <c r="D333" s="151" t="s">
        <v>175</v>
      </c>
      <c r="E333" s="142">
        <v>903</v>
      </c>
      <c r="F333" s="237">
        <v>14780</v>
      </c>
      <c r="G333" s="234" t="s">
        <v>8</v>
      </c>
      <c r="H333" s="183">
        <f t="shared" ref="H333:I334" si="58">SUM(H334)</f>
        <v>2520217</v>
      </c>
      <c r="I333" s="183">
        <f t="shared" si="58"/>
        <v>2520217</v>
      </c>
      <c r="J333" s="182">
        <f t="shared" si="51"/>
        <v>0</v>
      </c>
    </row>
    <row r="334" spans="1:10" ht="23.25" x14ac:dyDescent="0.25">
      <c r="A334" s="125" t="s">
        <v>16</v>
      </c>
      <c r="B334" s="167" t="s">
        <v>62</v>
      </c>
      <c r="C334" s="149" t="s">
        <v>334</v>
      </c>
      <c r="D334" s="149" t="s">
        <v>175</v>
      </c>
      <c r="E334" s="122">
        <v>903</v>
      </c>
      <c r="F334" s="207">
        <v>14780</v>
      </c>
      <c r="G334" s="213" t="s">
        <v>17</v>
      </c>
      <c r="H334" s="366">
        <f t="shared" si="58"/>
        <v>2520217</v>
      </c>
      <c r="I334" s="366">
        <f t="shared" si="58"/>
        <v>2520217</v>
      </c>
      <c r="J334" s="182">
        <f t="shared" si="51"/>
        <v>0</v>
      </c>
    </row>
    <row r="335" spans="1:10" x14ac:dyDescent="0.25">
      <c r="A335" s="211" t="s">
        <v>337</v>
      </c>
      <c r="B335" s="167" t="s">
        <v>62</v>
      </c>
      <c r="C335" s="149" t="s">
        <v>334</v>
      </c>
      <c r="D335" s="149" t="s">
        <v>175</v>
      </c>
      <c r="E335" s="122">
        <v>903</v>
      </c>
      <c r="F335" s="207">
        <v>14780</v>
      </c>
      <c r="G335" s="213" t="s">
        <v>336</v>
      </c>
      <c r="H335" s="366">
        <f>SUM(Лист1!G130)</f>
        <v>2520217</v>
      </c>
      <c r="I335" s="366">
        <f>SUM(Лист1!H130)</f>
        <v>2520217</v>
      </c>
      <c r="J335" s="182">
        <f t="shared" si="51"/>
        <v>0</v>
      </c>
    </row>
    <row r="336" spans="1:10" ht="24.75" x14ac:dyDescent="0.25">
      <c r="A336" s="170" t="s">
        <v>41</v>
      </c>
      <c r="B336" s="151" t="s">
        <v>62</v>
      </c>
      <c r="C336" s="151" t="s">
        <v>334</v>
      </c>
      <c r="D336" s="151" t="s">
        <v>175</v>
      </c>
      <c r="E336" s="143">
        <v>903</v>
      </c>
      <c r="F336" s="235">
        <v>14790</v>
      </c>
      <c r="G336" s="239" t="s">
        <v>8</v>
      </c>
      <c r="H336" s="183">
        <f>SUM(H337)</f>
        <v>720000</v>
      </c>
      <c r="I336" s="183">
        <f>SUM(I337)</f>
        <v>720000</v>
      </c>
      <c r="J336" s="182">
        <f t="shared" si="51"/>
        <v>0</v>
      </c>
    </row>
    <row r="337" spans="1:10" ht="23.25" x14ac:dyDescent="0.25">
      <c r="A337" s="125" t="s">
        <v>16</v>
      </c>
      <c r="B337" s="167" t="s">
        <v>62</v>
      </c>
      <c r="C337" s="149" t="s">
        <v>334</v>
      </c>
      <c r="D337" s="149" t="s">
        <v>175</v>
      </c>
      <c r="E337" s="128">
        <v>903</v>
      </c>
      <c r="F337" s="214">
        <v>14790</v>
      </c>
      <c r="G337" s="213" t="s">
        <v>17</v>
      </c>
      <c r="H337" s="366">
        <f>SUM(H338:H339)</f>
        <v>720000</v>
      </c>
      <c r="I337" s="366">
        <f>SUM(I338:I339)</f>
        <v>720000</v>
      </c>
      <c r="J337" s="182">
        <f t="shared" si="51"/>
        <v>0</v>
      </c>
    </row>
    <row r="338" spans="1:10" x14ac:dyDescent="0.25">
      <c r="A338" s="211" t="s">
        <v>337</v>
      </c>
      <c r="B338" s="167" t="s">
        <v>62</v>
      </c>
      <c r="C338" s="149" t="s">
        <v>334</v>
      </c>
      <c r="D338" s="149" t="s">
        <v>175</v>
      </c>
      <c r="E338" s="128">
        <v>903</v>
      </c>
      <c r="F338" s="214">
        <v>14790</v>
      </c>
      <c r="G338" s="213" t="s">
        <v>336</v>
      </c>
      <c r="H338" s="366">
        <f>SUM(Лист1!G89)</f>
        <v>515700</v>
      </c>
      <c r="I338" s="366">
        <f>SUM(Лист1!H89)</f>
        <v>515700</v>
      </c>
      <c r="J338" s="182">
        <f t="shared" si="51"/>
        <v>0</v>
      </c>
    </row>
    <row r="339" spans="1:10" x14ac:dyDescent="0.25">
      <c r="A339" s="249" t="s">
        <v>339</v>
      </c>
      <c r="B339" s="167" t="s">
        <v>62</v>
      </c>
      <c r="C339" s="149" t="s">
        <v>334</v>
      </c>
      <c r="D339" s="149" t="s">
        <v>175</v>
      </c>
      <c r="E339" s="122">
        <v>903</v>
      </c>
      <c r="F339" s="207">
        <v>14790</v>
      </c>
      <c r="G339" s="213" t="s">
        <v>338</v>
      </c>
      <c r="H339" s="366">
        <f>SUM(Лист1!G90)</f>
        <v>204300</v>
      </c>
      <c r="I339" s="366">
        <f>SUM(Лист1!H90)</f>
        <v>204300</v>
      </c>
      <c r="J339" s="182">
        <f t="shared" si="51"/>
        <v>0</v>
      </c>
    </row>
    <row r="340" spans="1:10" ht="26.25" x14ac:dyDescent="0.25">
      <c r="A340" s="130" t="s">
        <v>29</v>
      </c>
      <c r="B340" s="151" t="s">
        <v>62</v>
      </c>
      <c r="C340" s="151" t="s">
        <v>334</v>
      </c>
      <c r="D340" s="151" t="s">
        <v>175</v>
      </c>
      <c r="E340" s="143">
        <v>903</v>
      </c>
      <c r="F340" s="237">
        <v>14820</v>
      </c>
      <c r="G340" s="239" t="s">
        <v>8</v>
      </c>
      <c r="H340" s="284">
        <f t="shared" ref="H340:I341" si="59">SUM(H341)</f>
        <v>0</v>
      </c>
      <c r="I340" s="284">
        <f t="shared" si="59"/>
        <v>0</v>
      </c>
      <c r="J340" s="182">
        <f t="shared" si="51"/>
        <v>0</v>
      </c>
    </row>
    <row r="341" spans="1:10" ht="23.25" x14ac:dyDescent="0.25">
      <c r="A341" s="125" t="s">
        <v>16</v>
      </c>
      <c r="B341" s="167" t="s">
        <v>62</v>
      </c>
      <c r="C341" s="149" t="s">
        <v>334</v>
      </c>
      <c r="D341" s="149" t="s">
        <v>175</v>
      </c>
      <c r="E341" s="128">
        <v>903</v>
      </c>
      <c r="F341" s="207">
        <v>14820</v>
      </c>
      <c r="G341" s="213" t="s">
        <v>17</v>
      </c>
      <c r="H341" s="334">
        <f t="shared" si="59"/>
        <v>0</v>
      </c>
      <c r="I341" s="334">
        <f t="shared" si="59"/>
        <v>0</v>
      </c>
      <c r="J341" s="182">
        <f t="shared" si="51"/>
        <v>0</v>
      </c>
    </row>
    <row r="342" spans="1:10" x14ac:dyDescent="0.25">
      <c r="A342" s="211" t="s">
        <v>337</v>
      </c>
      <c r="B342" s="167" t="s">
        <v>62</v>
      </c>
      <c r="C342" s="149" t="s">
        <v>334</v>
      </c>
      <c r="D342" s="167" t="s">
        <v>175</v>
      </c>
      <c r="E342" s="128">
        <v>903</v>
      </c>
      <c r="F342" s="207">
        <v>14820</v>
      </c>
      <c r="G342" s="213" t="s">
        <v>18</v>
      </c>
      <c r="H342" s="334">
        <f>SUM(Лист1!G66)</f>
        <v>0</v>
      </c>
      <c r="I342" s="334">
        <f>SUM(Лист1!H66)</f>
        <v>0</v>
      </c>
      <c r="J342" s="182">
        <f t="shared" si="51"/>
        <v>0</v>
      </c>
    </row>
    <row r="343" spans="1:10" x14ac:dyDescent="0.25">
      <c r="A343" s="133" t="s">
        <v>32</v>
      </c>
      <c r="B343" s="151" t="s">
        <v>62</v>
      </c>
      <c r="C343" s="151" t="s">
        <v>334</v>
      </c>
      <c r="D343" s="151" t="s">
        <v>175</v>
      </c>
      <c r="E343" s="142">
        <v>903</v>
      </c>
      <c r="F343" s="237">
        <v>10640</v>
      </c>
      <c r="G343" s="234" t="s">
        <v>8</v>
      </c>
      <c r="H343" s="183">
        <f>SUM(H344)</f>
        <v>46487498</v>
      </c>
      <c r="I343" s="183">
        <f>SUM(I344)</f>
        <v>49687498</v>
      </c>
      <c r="J343" s="182">
        <f t="shared" si="51"/>
        <v>3200000</v>
      </c>
    </row>
    <row r="344" spans="1:10" ht="23.25" x14ac:dyDescent="0.25">
      <c r="A344" s="125" t="s">
        <v>16</v>
      </c>
      <c r="B344" s="167" t="s">
        <v>62</v>
      </c>
      <c r="C344" s="149" t="s">
        <v>334</v>
      </c>
      <c r="D344" s="149" t="s">
        <v>175</v>
      </c>
      <c r="E344" s="122">
        <v>903</v>
      </c>
      <c r="F344" s="207">
        <v>10640</v>
      </c>
      <c r="G344" s="206" t="s">
        <v>17</v>
      </c>
      <c r="H344" s="366">
        <f>SUM(H345:H346)</f>
        <v>46487498</v>
      </c>
      <c r="I344" s="366">
        <f>SUM(I345:I346)</f>
        <v>49687498</v>
      </c>
      <c r="J344" s="182">
        <f t="shared" ref="J344:J407" si="60">SUM(I344-H344)</f>
        <v>3200000</v>
      </c>
    </row>
    <row r="345" spans="1:10" x14ac:dyDescent="0.25">
      <c r="A345" s="211" t="s">
        <v>337</v>
      </c>
      <c r="B345" s="167" t="s">
        <v>62</v>
      </c>
      <c r="C345" s="149" t="s">
        <v>334</v>
      </c>
      <c r="D345" s="149" t="s">
        <v>175</v>
      </c>
      <c r="E345" s="122">
        <v>903</v>
      </c>
      <c r="F345" s="207">
        <v>10640</v>
      </c>
      <c r="G345" s="206" t="s">
        <v>336</v>
      </c>
      <c r="H345" s="366">
        <f>SUM(Лист1!G42)</f>
        <v>33174741</v>
      </c>
      <c r="I345" s="366">
        <f>SUM(Лист1!H42)</f>
        <v>36374741</v>
      </c>
      <c r="J345" s="182">
        <f t="shared" si="60"/>
        <v>3200000</v>
      </c>
    </row>
    <row r="346" spans="1:10" x14ac:dyDescent="0.25">
      <c r="A346" s="249" t="s">
        <v>339</v>
      </c>
      <c r="B346" s="167" t="s">
        <v>62</v>
      </c>
      <c r="C346" s="149" t="s">
        <v>334</v>
      </c>
      <c r="D346" s="149" t="s">
        <v>175</v>
      </c>
      <c r="E346" s="122">
        <v>903</v>
      </c>
      <c r="F346" s="207">
        <v>10640</v>
      </c>
      <c r="G346" s="206" t="s">
        <v>338</v>
      </c>
      <c r="H346" s="366">
        <f>SUM(Лист1!G43)</f>
        <v>13312757</v>
      </c>
      <c r="I346" s="366">
        <f>SUM(Лист1!H43)</f>
        <v>13312757</v>
      </c>
      <c r="J346" s="182">
        <f t="shared" si="60"/>
        <v>0</v>
      </c>
    </row>
    <row r="347" spans="1:10" ht="24.75" x14ac:dyDescent="0.25">
      <c r="A347" s="184" t="s">
        <v>33</v>
      </c>
      <c r="B347" s="185" t="s">
        <v>62</v>
      </c>
      <c r="C347" s="185">
        <v>0</v>
      </c>
      <c r="D347" s="151" t="s">
        <v>175</v>
      </c>
      <c r="E347" s="186">
        <v>903</v>
      </c>
      <c r="F347" s="298">
        <v>10690</v>
      </c>
      <c r="G347" s="298" t="s">
        <v>8</v>
      </c>
      <c r="H347" s="193">
        <f>SUM(H348)</f>
        <v>1172000</v>
      </c>
      <c r="I347" s="193">
        <f>SUM(I348)</f>
        <v>1172000</v>
      </c>
      <c r="J347" s="182">
        <f t="shared" si="60"/>
        <v>0</v>
      </c>
    </row>
    <row r="348" spans="1:10" ht="23.25" x14ac:dyDescent="0.25">
      <c r="A348" s="125" t="s">
        <v>16</v>
      </c>
      <c r="B348" s="167" t="s">
        <v>62</v>
      </c>
      <c r="C348" s="149" t="s">
        <v>334</v>
      </c>
      <c r="D348" s="149" t="s">
        <v>175</v>
      </c>
      <c r="E348" s="122">
        <v>903</v>
      </c>
      <c r="F348" s="207">
        <v>10690</v>
      </c>
      <c r="G348" s="206" t="s">
        <v>17</v>
      </c>
      <c r="H348" s="366">
        <f>SUM(H349:H350)</f>
        <v>1172000</v>
      </c>
      <c r="I348" s="366">
        <f>SUM(I349:I350)</f>
        <v>1172000</v>
      </c>
      <c r="J348" s="182">
        <f t="shared" si="60"/>
        <v>0</v>
      </c>
    </row>
    <row r="349" spans="1:10" x14ac:dyDescent="0.25">
      <c r="A349" s="211" t="s">
        <v>337</v>
      </c>
      <c r="B349" s="167" t="s">
        <v>62</v>
      </c>
      <c r="C349" s="149" t="s">
        <v>334</v>
      </c>
      <c r="D349" s="149" t="s">
        <v>175</v>
      </c>
      <c r="E349" s="122">
        <v>903</v>
      </c>
      <c r="F349" s="207">
        <v>10690</v>
      </c>
      <c r="G349" s="206" t="s">
        <v>336</v>
      </c>
      <c r="H349" s="366">
        <f>SUM(Лист1!G46)</f>
        <v>910000</v>
      </c>
      <c r="I349" s="366">
        <f>SUM(Лист1!H46)</f>
        <v>910000</v>
      </c>
      <c r="J349" s="182">
        <f t="shared" si="60"/>
        <v>0</v>
      </c>
    </row>
    <row r="350" spans="1:10" x14ac:dyDescent="0.25">
      <c r="A350" s="249" t="s">
        <v>339</v>
      </c>
      <c r="B350" s="167" t="s">
        <v>62</v>
      </c>
      <c r="C350" s="149" t="s">
        <v>334</v>
      </c>
      <c r="D350" s="149" t="s">
        <v>175</v>
      </c>
      <c r="E350" s="122">
        <v>903</v>
      </c>
      <c r="F350" s="207">
        <v>10690</v>
      </c>
      <c r="G350" s="206" t="s">
        <v>338</v>
      </c>
      <c r="H350" s="366">
        <f>SUM(Лист1!G47)</f>
        <v>262000</v>
      </c>
      <c r="I350" s="366">
        <f>SUM(Лист1!H47)</f>
        <v>262000</v>
      </c>
      <c r="J350" s="182">
        <f t="shared" si="60"/>
        <v>0</v>
      </c>
    </row>
    <row r="351" spans="1:10" ht="60.75" x14ac:dyDescent="0.25">
      <c r="A351" s="197" t="s">
        <v>34</v>
      </c>
      <c r="B351" s="151" t="s">
        <v>62</v>
      </c>
      <c r="C351" s="151" t="s">
        <v>334</v>
      </c>
      <c r="D351" s="151" t="s">
        <v>175</v>
      </c>
      <c r="E351" s="142">
        <v>903</v>
      </c>
      <c r="F351" s="237">
        <v>14700</v>
      </c>
      <c r="G351" s="239" t="s">
        <v>8</v>
      </c>
      <c r="H351" s="183">
        <f>SUM(H352)</f>
        <v>157655062</v>
      </c>
      <c r="I351" s="183">
        <f>SUM(I352)</f>
        <v>157655062</v>
      </c>
      <c r="J351" s="182">
        <f t="shared" si="60"/>
        <v>0</v>
      </c>
    </row>
    <row r="352" spans="1:10" ht="23.25" x14ac:dyDescent="0.25">
      <c r="A352" s="125" t="s">
        <v>16</v>
      </c>
      <c r="B352" s="167" t="s">
        <v>62</v>
      </c>
      <c r="C352" s="149" t="s">
        <v>334</v>
      </c>
      <c r="D352" s="149" t="s">
        <v>175</v>
      </c>
      <c r="E352" s="122">
        <v>903</v>
      </c>
      <c r="F352" s="207">
        <v>14700</v>
      </c>
      <c r="G352" s="213" t="s">
        <v>17</v>
      </c>
      <c r="H352" s="366">
        <f>SUM(H353:H354)</f>
        <v>157655062</v>
      </c>
      <c r="I352" s="366">
        <f>SUM(I353:I354)</f>
        <v>157655062</v>
      </c>
      <c r="J352" s="182">
        <f t="shared" si="60"/>
        <v>0</v>
      </c>
    </row>
    <row r="353" spans="1:10" x14ac:dyDescent="0.25">
      <c r="A353" s="211" t="s">
        <v>337</v>
      </c>
      <c r="B353" s="167" t="s">
        <v>62</v>
      </c>
      <c r="C353" s="149" t="s">
        <v>334</v>
      </c>
      <c r="D353" s="149" t="s">
        <v>175</v>
      </c>
      <c r="E353" s="122">
        <v>903</v>
      </c>
      <c r="F353" s="207">
        <v>14700</v>
      </c>
      <c r="G353" s="213" t="s">
        <v>336</v>
      </c>
      <c r="H353" s="366">
        <f>SUM(Лист1!G54)</f>
        <v>118241296</v>
      </c>
      <c r="I353" s="366">
        <f>SUM(Лист1!H54)</f>
        <v>118241296</v>
      </c>
      <c r="J353" s="182">
        <f t="shared" si="60"/>
        <v>0</v>
      </c>
    </row>
    <row r="354" spans="1:10" x14ac:dyDescent="0.25">
      <c r="A354" s="249" t="s">
        <v>339</v>
      </c>
      <c r="B354" s="167" t="s">
        <v>62</v>
      </c>
      <c r="C354" s="149" t="s">
        <v>334</v>
      </c>
      <c r="D354" s="149" t="s">
        <v>175</v>
      </c>
      <c r="E354" s="122">
        <v>903</v>
      </c>
      <c r="F354" s="207">
        <v>14700</v>
      </c>
      <c r="G354" s="213" t="s">
        <v>338</v>
      </c>
      <c r="H354" s="366">
        <f>SUM(Лист1!G55)</f>
        <v>39413766</v>
      </c>
      <c r="I354" s="366">
        <f>SUM(Лист1!H55)</f>
        <v>39413766</v>
      </c>
      <c r="J354" s="182">
        <f t="shared" si="60"/>
        <v>0</v>
      </c>
    </row>
    <row r="355" spans="1:10" ht="26.25" x14ac:dyDescent="0.25">
      <c r="A355" s="130" t="s">
        <v>36</v>
      </c>
      <c r="B355" s="151" t="s">
        <v>62</v>
      </c>
      <c r="C355" s="151" t="s">
        <v>334</v>
      </c>
      <c r="D355" s="151" t="s">
        <v>175</v>
      </c>
      <c r="E355" s="142">
        <v>903</v>
      </c>
      <c r="F355" s="237">
        <v>10660</v>
      </c>
      <c r="G355" s="234" t="s">
        <v>8</v>
      </c>
      <c r="H355" s="183">
        <f>SUM(H356)</f>
        <v>5539359</v>
      </c>
      <c r="I355" s="183">
        <f>SUM(I356)</f>
        <v>5539359</v>
      </c>
      <c r="J355" s="182">
        <f t="shared" si="60"/>
        <v>0</v>
      </c>
    </row>
    <row r="356" spans="1:10" ht="23.25" x14ac:dyDescent="0.25">
      <c r="A356" s="125" t="s">
        <v>16</v>
      </c>
      <c r="B356" s="167" t="s">
        <v>62</v>
      </c>
      <c r="C356" s="149" t="s">
        <v>334</v>
      </c>
      <c r="D356" s="149" t="s">
        <v>175</v>
      </c>
      <c r="E356" s="122">
        <v>903</v>
      </c>
      <c r="F356" s="207">
        <v>10660</v>
      </c>
      <c r="G356" s="206" t="s">
        <v>17</v>
      </c>
      <c r="H356" s="366">
        <f>SUM(H357:H357)</f>
        <v>5539359</v>
      </c>
      <c r="I356" s="366">
        <f>SUM(I357:I357)</f>
        <v>5539359</v>
      </c>
      <c r="J356" s="182">
        <f t="shared" si="60"/>
        <v>0</v>
      </c>
    </row>
    <row r="357" spans="1:10" x14ac:dyDescent="0.25">
      <c r="A357" s="211" t="s">
        <v>337</v>
      </c>
      <c r="B357" s="167" t="s">
        <v>62</v>
      </c>
      <c r="C357" s="149" t="s">
        <v>334</v>
      </c>
      <c r="D357" s="149" t="s">
        <v>175</v>
      </c>
      <c r="E357" s="122">
        <v>903</v>
      </c>
      <c r="F357" s="207">
        <v>10660</v>
      </c>
      <c r="G357" s="206" t="s">
        <v>336</v>
      </c>
      <c r="H357" s="366">
        <f>SUM(Лист1!G70)</f>
        <v>5539359</v>
      </c>
      <c r="I357" s="366">
        <f>SUM(Лист1!H70)</f>
        <v>5539359</v>
      </c>
      <c r="J357" s="182">
        <f t="shared" si="60"/>
        <v>0</v>
      </c>
    </row>
    <row r="358" spans="1:10" ht="24.75" x14ac:dyDescent="0.25">
      <c r="A358" s="170" t="s">
        <v>37</v>
      </c>
      <c r="B358" s="151" t="s">
        <v>62</v>
      </c>
      <c r="C358" s="151" t="s">
        <v>334</v>
      </c>
      <c r="D358" s="151" t="s">
        <v>175</v>
      </c>
      <c r="E358" s="142">
        <v>903</v>
      </c>
      <c r="F358" s="237">
        <v>10710</v>
      </c>
      <c r="G358" s="234" t="s">
        <v>8</v>
      </c>
      <c r="H358" s="183">
        <f t="shared" ref="H358:I359" si="61">SUM(H359)</f>
        <v>48000</v>
      </c>
      <c r="I358" s="183">
        <f t="shared" si="61"/>
        <v>48000</v>
      </c>
      <c r="J358" s="182">
        <f t="shared" si="60"/>
        <v>0</v>
      </c>
    </row>
    <row r="359" spans="1:10" ht="23.25" x14ac:dyDescent="0.25">
      <c r="A359" s="125" t="s">
        <v>16</v>
      </c>
      <c r="B359" s="167" t="s">
        <v>62</v>
      </c>
      <c r="C359" s="149" t="s">
        <v>334</v>
      </c>
      <c r="D359" s="149" t="s">
        <v>175</v>
      </c>
      <c r="E359" s="122">
        <v>903</v>
      </c>
      <c r="F359" s="207">
        <v>10710</v>
      </c>
      <c r="G359" s="206" t="s">
        <v>17</v>
      </c>
      <c r="H359" s="366">
        <f t="shared" si="61"/>
        <v>48000</v>
      </c>
      <c r="I359" s="366">
        <f t="shared" si="61"/>
        <v>48000</v>
      </c>
      <c r="J359" s="182">
        <f t="shared" si="60"/>
        <v>0</v>
      </c>
    </row>
    <row r="360" spans="1:10" x14ac:dyDescent="0.25">
      <c r="A360" s="211" t="s">
        <v>337</v>
      </c>
      <c r="B360" s="167" t="s">
        <v>62</v>
      </c>
      <c r="C360" s="149" t="s">
        <v>334</v>
      </c>
      <c r="D360" s="167" t="s">
        <v>175</v>
      </c>
      <c r="E360" s="122">
        <v>903</v>
      </c>
      <c r="F360" s="207">
        <v>10710</v>
      </c>
      <c r="G360" s="206" t="s">
        <v>336</v>
      </c>
      <c r="H360" s="366">
        <f>SUM(Лист1!G73)</f>
        <v>48000</v>
      </c>
      <c r="I360" s="366">
        <f>SUM(Лист1!H73)</f>
        <v>48000</v>
      </c>
      <c r="J360" s="182">
        <f t="shared" si="60"/>
        <v>0</v>
      </c>
    </row>
    <row r="361" spans="1:10" ht="26.25" x14ac:dyDescent="0.25">
      <c r="A361" s="130" t="s">
        <v>38</v>
      </c>
      <c r="B361" s="151" t="s">
        <v>62</v>
      </c>
      <c r="C361" s="151" t="s">
        <v>334</v>
      </c>
      <c r="D361" s="151" t="s">
        <v>175</v>
      </c>
      <c r="E361" s="142">
        <v>903</v>
      </c>
      <c r="F361" s="237">
        <v>10670</v>
      </c>
      <c r="G361" s="234" t="s">
        <v>8</v>
      </c>
      <c r="H361" s="183">
        <f>SUM(H362+H364)</f>
        <v>7805461</v>
      </c>
      <c r="I361" s="183">
        <f>SUM(I362+I364)</f>
        <v>7805461</v>
      </c>
      <c r="J361" s="182">
        <f t="shared" si="60"/>
        <v>0</v>
      </c>
    </row>
    <row r="362" spans="1:10" ht="23.25" x14ac:dyDescent="0.25">
      <c r="A362" s="125" t="s">
        <v>16</v>
      </c>
      <c r="B362" s="167" t="s">
        <v>62</v>
      </c>
      <c r="C362" s="149" t="s">
        <v>334</v>
      </c>
      <c r="D362" s="149" t="s">
        <v>175</v>
      </c>
      <c r="E362" s="122">
        <v>903</v>
      </c>
      <c r="F362" s="207">
        <v>10670</v>
      </c>
      <c r="G362" s="206" t="s">
        <v>17</v>
      </c>
      <c r="H362" s="366">
        <f>SUM(H363:H363)</f>
        <v>5805461</v>
      </c>
      <c r="I362" s="366">
        <f>SUM(I363:I363)</f>
        <v>5805461</v>
      </c>
      <c r="J362" s="182">
        <f t="shared" si="60"/>
        <v>0</v>
      </c>
    </row>
    <row r="363" spans="1:10" x14ac:dyDescent="0.25">
      <c r="A363" s="211" t="s">
        <v>337</v>
      </c>
      <c r="B363" s="167" t="s">
        <v>62</v>
      </c>
      <c r="C363" s="149" t="s">
        <v>334</v>
      </c>
      <c r="D363" s="149" t="s">
        <v>175</v>
      </c>
      <c r="E363" s="122">
        <v>903</v>
      </c>
      <c r="F363" s="207">
        <v>10670</v>
      </c>
      <c r="G363" s="206" t="s">
        <v>336</v>
      </c>
      <c r="H363" s="366">
        <f>SUM(Лист1!G76)</f>
        <v>5805461</v>
      </c>
      <c r="I363" s="366">
        <f>SUM(Лист1!H76)</f>
        <v>5805461</v>
      </c>
      <c r="J363" s="182">
        <f t="shared" si="60"/>
        <v>0</v>
      </c>
    </row>
    <row r="364" spans="1:10" ht="23.25" x14ac:dyDescent="0.25">
      <c r="A364" s="211" t="s">
        <v>128</v>
      </c>
      <c r="B364" s="167" t="s">
        <v>62</v>
      </c>
      <c r="C364" s="149" t="s">
        <v>334</v>
      </c>
      <c r="D364" s="149" t="s">
        <v>175</v>
      </c>
      <c r="E364" s="122">
        <v>903</v>
      </c>
      <c r="F364" s="207">
        <v>10670</v>
      </c>
      <c r="G364" s="206" t="s">
        <v>129</v>
      </c>
      <c r="H364" s="366">
        <f>SUM(H365:H365)</f>
        <v>2000000</v>
      </c>
      <c r="I364" s="366">
        <f>SUM(I365:I365)</f>
        <v>2000000</v>
      </c>
      <c r="J364" s="182">
        <f t="shared" si="60"/>
        <v>0</v>
      </c>
    </row>
    <row r="365" spans="1:10" ht="68.25" x14ac:dyDescent="0.25">
      <c r="A365" s="211" t="s">
        <v>455</v>
      </c>
      <c r="B365" s="167" t="s">
        <v>62</v>
      </c>
      <c r="C365" s="149" t="s">
        <v>334</v>
      </c>
      <c r="D365" s="149" t="s">
        <v>175</v>
      </c>
      <c r="E365" s="122">
        <v>903</v>
      </c>
      <c r="F365" s="207">
        <v>10670</v>
      </c>
      <c r="G365" s="206" t="s">
        <v>454</v>
      </c>
      <c r="H365" s="366">
        <f>SUM(Лист1!G78)</f>
        <v>2000000</v>
      </c>
      <c r="I365" s="366">
        <f>SUM(Лист1!H78)</f>
        <v>2000000</v>
      </c>
      <c r="J365" s="182">
        <f t="shared" si="60"/>
        <v>0</v>
      </c>
    </row>
    <row r="366" spans="1:10" ht="24.75" x14ac:dyDescent="0.25">
      <c r="A366" s="170" t="s">
        <v>37</v>
      </c>
      <c r="B366" s="151" t="s">
        <v>62</v>
      </c>
      <c r="C366" s="151" t="s">
        <v>334</v>
      </c>
      <c r="D366" s="151" t="s">
        <v>175</v>
      </c>
      <c r="E366" s="142">
        <v>903</v>
      </c>
      <c r="F366" s="237">
        <v>10710</v>
      </c>
      <c r="G366" s="234" t="s">
        <v>8</v>
      </c>
      <c r="H366" s="183">
        <f t="shared" ref="H366:I367" si="62">SUM(H367)</f>
        <v>46000</v>
      </c>
      <c r="I366" s="183">
        <f t="shared" si="62"/>
        <v>46000</v>
      </c>
      <c r="J366" s="182">
        <f t="shared" si="60"/>
        <v>0</v>
      </c>
    </row>
    <row r="367" spans="1:10" ht="23.25" x14ac:dyDescent="0.25">
      <c r="A367" s="125" t="s">
        <v>16</v>
      </c>
      <c r="B367" s="167" t="s">
        <v>62</v>
      </c>
      <c r="C367" s="149" t="s">
        <v>334</v>
      </c>
      <c r="D367" s="167" t="s">
        <v>175</v>
      </c>
      <c r="E367" s="122">
        <v>903</v>
      </c>
      <c r="F367" s="207">
        <v>10710</v>
      </c>
      <c r="G367" s="206" t="s">
        <v>17</v>
      </c>
      <c r="H367" s="366">
        <f t="shared" si="62"/>
        <v>46000</v>
      </c>
      <c r="I367" s="366">
        <f t="shared" si="62"/>
        <v>46000</v>
      </c>
      <c r="J367" s="182">
        <f t="shared" si="60"/>
        <v>0</v>
      </c>
    </row>
    <row r="368" spans="1:10" x14ac:dyDescent="0.25">
      <c r="A368" s="211" t="s">
        <v>337</v>
      </c>
      <c r="B368" s="167" t="s">
        <v>62</v>
      </c>
      <c r="C368" s="149" t="s">
        <v>334</v>
      </c>
      <c r="D368" s="149" t="s">
        <v>175</v>
      </c>
      <c r="E368" s="122">
        <v>903</v>
      </c>
      <c r="F368" s="207">
        <v>10710</v>
      </c>
      <c r="G368" s="206" t="s">
        <v>336</v>
      </c>
      <c r="H368" s="366">
        <f>SUM(Лист1!G81)</f>
        <v>46000</v>
      </c>
      <c r="I368" s="366">
        <f>SUM(Лист1!H81)</f>
        <v>46000</v>
      </c>
      <c r="J368" s="182">
        <f t="shared" si="60"/>
        <v>0</v>
      </c>
    </row>
    <row r="369" spans="1:10" ht="39" x14ac:dyDescent="0.25">
      <c r="A369" s="130" t="s">
        <v>49</v>
      </c>
      <c r="B369" s="151" t="s">
        <v>62</v>
      </c>
      <c r="C369" s="151" t="s">
        <v>334</v>
      </c>
      <c r="D369" s="151" t="s">
        <v>175</v>
      </c>
      <c r="E369" s="142">
        <v>903</v>
      </c>
      <c r="F369" s="237">
        <v>10740</v>
      </c>
      <c r="G369" s="234" t="s">
        <v>8</v>
      </c>
      <c r="H369" s="183">
        <f>SUM(H370+H372)</f>
        <v>9060643</v>
      </c>
      <c r="I369" s="183">
        <f>SUM(I370+I372)</f>
        <v>9060643</v>
      </c>
      <c r="J369" s="182">
        <f t="shared" si="60"/>
        <v>0</v>
      </c>
    </row>
    <row r="370" spans="1:10" ht="34.5" x14ac:dyDescent="0.25">
      <c r="A370" s="125" t="s">
        <v>45</v>
      </c>
      <c r="B370" s="167" t="s">
        <v>62</v>
      </c>
      <c r="C370" s="149" t="s">
        <v>334</v>
      </c>
      <c r="D370" s="149" t="s">
        <v>175</v>
      </c>
      <c r="E370" s="128">
        <v>903</v>
      </c>
      <c r="F370" s="207">
        <v>10740</v>
      </c>
      <c r="G370" s="206" t="s">
        <v>46</v>
      </c>
      <c r="H370" s="366">
        <f>SUM(H371)</f>
        <v>8198814</v>
      </c>
      <c r="I370" s="366">
        <f>SUM(I371)</f>
        <v>8198814</v>
      </c>
      <c r="J370" s="182">
        <f t="shared" si="60"/>
        <v>0</v>
      </c>
    </row>
    <row r="371" spans="1:10" x14ac:dyDescent="0.25">
      <c r="A371" s="125" t="s">
        <v>50</v>
      </c>
      <c r="B371" s="167" t="s">
        <v>62</v>
      </c>
      <c r="C371" s="149" t="s">
        <v>334</v>
      </c>
      <c r="D371" s="149" t="s">
        <v>175</v>
      </c>
      <c r="E371" s="128">
        <v>903</v>
      </c>
      <c r="F371" s="207">
        <v>10740</v>
      </c>
      <c r="G371" s="206" t="s">
        <v>51</v>
      </c>
      <c r="H371" s="366">
        <f>SUM(Лист1!G99)</f>
        <v>8198814</v>
      </c>
      <c r="I371" s="366">
        <f>SUM(Лист1!H99)</f>
        <v>8198814</v>
      </c>
      <c r="J371" s="182">
        <f t="shared" si="60"/>
        <v>0</v>
      </c>
    </row>
    <row r="372" spans="1:10" x14ac:dyDescent="0.25">
      <c r="A372" s="125" t="s">
        <v>12</v>
      </c>
      <c r="B372" s="167" t="s">
        <v>62</v>
      </c>
      <c r="C372" s="149" t="s">
        <v>334</v>
      </c>
      <c r="D372" s="149" t="s">
        <v>175</v>
      </c>
      <c r="E372" s="128">
        <v>903</v>
      </c>
      <c r="F372" s="207">
        <v>10740</v>
      </c>
      <c r="G372" s="206" t="s">
        <v>13</v>
      </c>
      <c r="H372" s="366">
        <f>SUM(H373)</f>
        <v>861829</v>
      </c>
      <c r="I372" s="366">
        <f>SUM(I373)</f>
        <v>861829</v>
      </c>
      <c r="J372" s="182">
        <f t="shared" si="60"/>
        <v>0</v>
      </c>
    </row>
    <row r="373" spans="1:10" x14ac:dyDescent="0.25">
      <c r="A373" s="210" t="s">
        <v>347</v>
      </c>
      <c r="B373" s="167" t="s">
        <v>62</v>
      </c>
      <c r="C373" s="149" t="s">
        <v>334</v>
      </c>
      <c r="D373" s="149" t="s">
        <v>175</v>
      </c>
      <c r="E373" s="128">
        <v>903</v>
      </c>
      <c r="F373" s="207">
        <v>10740</v>
      </c>
      <c r="G373" s="206" t="s">
        <v>15</v>
      </c>
      <c r="H373" s="366">
        <f>SUM(Лист1!G101)</f>
        <v>861829</v>
      </c>
      <c r="I373" s="366">
        <f>SUM(Лист1!H101)</f>
        <v>861829</v>
      </c>
      <c r="J373" s="182">
        <f t="shared" si="60"/>
        <v>0</v>
      </c>
    </row>
    <row r="374" spans="1:10" ht="26.25" x14ac:dyDescent="0.25">
      <c r="A374" s="130" t="s">
        <v>54</v>
      </c>
      <c r="B374" s="151" t="s">
        <v>62</v>
      </c>
      <c r="C374" s="151" t="s">
        <v>334</v>
      </c>
      <c r="D374" s="151" t="s">
        <v>175</v>
      </c>
      <c r="E374" s="142">
        <v>903</v>
      </c>
      <c r="F374" s="237">
        <v>10750</v>
      </c>
      <c r="G374" s="234" t="s">
        <v>8</v>
      </c>
      <c r="H374" s="183">
        <f>SUM(H375+H377)</f>
        <v>1033258</v>
      </c>
      <c r="I374" s="183">
        <f>SUM(I375+I377)</f>
        <v>1033258</v>
      </c>
      <c r="J374" s="182">
        <f t="shared" si="60"/>
        <v>0</v>
      </c>
    </row>
    <row r="375" spans="1:10" ht="34.5" x14ac:dyDescent="0.25">
      <c r="A375" s="125" t="s">
        <v>45</v>
      </c>
      <c r="B375" s="167" t="s">
        <v>62</v>
      </c>
      <c r="C375" s="149" t="s">
        <v>334</v>
      </c>
      <c r="D375" s="149" t="s">
        <v>175</v>
      </c>
      <c r="E375" s="128">
        <v>903</v>
      </c>
      <c r="F375" s="207">
        <v>10750</v>
      </c>
      <c r="G375" s="206" t="s">
        <v>46</v>
      </c>
      <c r="H375" s="366">
        <f>SUM(H376)</f>
        <v>837471</v>
      </c>
      <c r="I375" s="366">
        <f>SUM(I376)</f>
        <v>837471</v>
      </c>
      <c r="J375" s="182">
        <f t="shared" si="60"/>
        <v>0</v>
      </c>
    </row>
    <row r="376" spans="1:10" x14ac:dyDescent="0.25">
      <c r="A376" s="125" t="s">
        <v>50</v>
      </c>
      <c r="B376" s="167" t="s">
        <v>62</v>
      </c>
      <c r="C376" s="149" t="s">
        <v>334</v>
      </c>
      <c r="D376" s="149" t="s">
        <v>175</v>
      </c>
      <c r="E376" s="128">
        <v>903</v>
      </c>
      <c r="F376" s="207">
        <v>10750</v>
      </c>
      <c r="G376" s="206" t="s">
        <v>51</v>
      </c>
      <c r="H376" s="366">
        <f>SUM(Лист1!G104)</f>
        <v>837471</v>
      </c>
      <c r="I376" s="366">
        <f>SUM(Лист1!H104)</f>
        <v>837471</v>
      </c>
      <c r="J376" s="182">
        <f t="shared" si="60"/>
        <v>0</v>
      </c>
    </row>
    <row r="377" spans="1:10" x14ac:dyDescent="0.25">
      <c r="A377" s="125" t="s">
        <v>12</v>
      </c>
      <c r="B377" s="167" t="s">
        <v>62</v>
      </c>
      <c r="C377" s="149" t="s">
        <v>334</v>
      </c>
      <c r="D377" s="167" t="s">
        <v>175</v>
      </c>
      <c r="E377" s="128">
        <v>903</v>
      </c>
      <c r="F377" s="207">
        <v>10750</v>
      </c>
      <c r="G377" s="206" t="s">
        <v>13</v>
      </c>
      <c r="H377" s="366">
        <f>SUM(H378)</f>
        <v>195787</v>
      </c>
      <c r="I377" s="366">
        <f>SUM(I378)</f>
        <v>195787</v>
      </c>
      <c r="J377" s="182">
        <f t="shared" si="60"/>
        <v>0</v>
      </c>
    </row>
    <row r="378" spans="1:10" x14ac:dyDescent="0.25">
      <c r="A378" s="210" t="s">
        <v>347</v>
      </c>
      <c r="B378" s="167" t="s">
        <v>62</v>
      </c>
      <c r="C378" s="149" t="s">
        <v>334</v>
      </c>
      <c r="D378" s="149" t="s">
        <v>175</v>
      </c>
      <c r="E378" s="128">
        <v>903</v>
      </c>
      <c r="F378" s="207">
        <v>10750</v>
      </c>
      <c r="G378" s="206" t="s">
        <v>15</v>
      </c>
      <c r="H378" s="366">
        <f>SUM(Лист1!G106)</f>
        <v>195787</v>
      </c>
      <c r="I378" s="366">
        <f>SUM(Лист1!H106)</f>
        <v>195787</v>
      </c>
      <c r="J378" s="182">
        <f t="shared" si="60"/>
        <v>0</v>
      </c>
    </row>
    <row r="379" spans="1:10" ht="26.25" x14ac:dyDescent="0.25">
      <c r="A379" s="130" t="s">
        <v>55</v>
      </c>
      <c r="B379" s="151" t="s">
        <v>62</v>
      </c>
      <c r="C379" s="151" t="s">
        <v>334</v>
      </c>
      <c r="D379" s="151" t="s">
        <v>175</v>
      </c>
      <c r="E379" s="142">
        <v>903</v>
      </c>
      <c r="F379" s="237">
        <v>10760</v>
      </c>
      <c r="G379" s="234" t="s">
        <v>8</v>
      </c>
      <c r="H379" s="183">
        <f>SUM(H380+H382+H386+H384)</f>
        <v>29626665</v>
      </c>
      <c r="I379" s="183">
        <f>SUM(I380+I382+I386+I384)</f>
        <v>29626665</v>
      </c>
      <c r="J379" s="182">
        <f t="shared" si="60"/>
        <v>0</v>
      </c>
    </row>
    <row r="380" spans="1:10" ht="34.5" x14ac:dyDescent="0.25">
      <c r="A380" s="125" t="s">
        <v>45</v>
      </c>
      <c r="B380" s="167" t="s">
        <v>62</v>
      </c>
      <c r="C380" s="149" t="s">
        <v>334</v>
      </c>
      <c r="D380" s="149" t="s">
        <v>175</v>
      </c>
      <c r="E380" s="128">
        <v>903</v>
      </c>
      <c r="F380" s="207">
        <v>10760</v>
      </c>
      <c r="G380" s="206" t="s">
        <v>46</v>
      </c>
      <c r="H380" s="366">
        <f>SUM(H381)</f>
        <v>28343540</v>
      </c>
      <c r="I380" s="366">
        <f>SUM(I381)</f>
        <v>28343540</v>
      </c>
      <c r="J380" s="182">
        <f t="shared" si="60"/>
        <v>0</v>
      </c>
    </row>
    <row r="381" spans="1:10" x14ac:dyDescent="0.25">
      <c r="A381" s="125" t="s">
        <v>50</v>
      </c>
      <c r="B381" s="167" t="s">
        <v>62</v>
      </c>
      <c r="C381" s="149" t="s">
        <v>334</v>
      </c>
      <c r="D381" s="149" t="s">
        <v>175</v>
      </c>
      <c r="E381" s="128">
        <v>903</v>
      </c>
      <c r="F381" s="207">
        <v>10760</v>
      </c>
      <c r="G381" s="206" t="s">
        <v>51</v>
      </c>
      <c r="H381" s="366">
        <f>SUM(Лист1!G109)</f>
        <v>28343540</v>
      </c>
      <c r="I381" s="366">
        <f>SUM(Лист1!H109)</f>
        <v>28343540</v>
      </c>
      <c r="J381" s="182">
        <f t="shared" si="60"/>
        <v>0</v>
      </c>
    </row>
    <row r="382" spans="1:10" x14ac:dyDescent="0.25">
      <c r="A382" s="125" t="s">
        <v>12</v>
      </c>
      <c r="B382" s="167" t="s">
        <v>62</v>
      </c>
      <c r="C382" s="149" t="s">
        <v>334</v>
      </c>
      <c r="D382" s="149" t="s">
        <v>175</v>
      </c>
      <c r="E382" s="128">
        <v>903</v>
      </c>
      <c r="F382" s="207">
        <v>10760</v>
      </c>
      <c r="G382" s="206" t="s">
        <v>13</v>
      </c>
      <c r="H382" s="366">
        <f>SUM(H383)</f>
        <v>1198125</v>
      </c>
      <c r="I382" s="366">
        <f>SUM(I383)</f>
        <v>1198125</v>
      </c>
      <c r="J382" s="182">
        <f t="shared" si="60"/>
        <v>0</v>
      </c>
    </row>
    <row r="383" spans="1:10" x14ac:dyDescent="0.25">
      <c r="A383" s="210" t="s">
        <v>347</v>
      </c>
      <c r="B383" s="167" t="s">
        <v>62</v>
      </c>
      <c r="C383" s="149" t="s">
        <v>334</v>
      </c>
      <c r="D383" s="149" t="s">
        <v>175</v>
      </c>
      <c r="E383" s="128">
        <v>903</v>
      </c>
      <c r="F383" s="207">
        <v>10760</v>
      </c>
      <c r="G383" s="206" t="s">
        <v>15</v>
      </c>
      <c r="H383" s="366">
        <f>SUM(Лист1!G111)</f>
        <v>1198125</v>
      </c>
      <c r="I383" s="366">
        <f>SUM(Лист1!H111)</f>
        <v>1198125</v>
      </c>
      <c r="J383" s="182">
        <f t="shared" si="60"/>
        <v>0</v>
      </c>
    </row>
    <row r="384" spans="1:10" x14ac:dyDescent="0.25">
      <c r="A384" s="211" t="s">
        <v>135</v>
      </c>
      <c r="B384" s="167" t="s">
        <v>62</v>
      </c>
      <c r="C384" s="149" t="s">
        <v>334</v>
      </c>
      <c r="D384" s="149" t="s">
        <v>175</v>
      </c>
      <c r="E384" s="128">
        <v>903</v>
      </c>
      <c r="F384" s="207">
        <v>10760</v>
      </c>
      <c r="G384" s="206" t="s">
        <v>136</v>
      </c>
      <c r="H384" s="333">
        <f>SUM(H385)</f>
        <v>0</v>
      </c>
      <c r="I384" s="333">
        <f>SUM(I385)</f>
        <v>0</v>
      </c>
      <c r="J384" s="182">
        <f t="shared" si="60"/>
        <v>0</v>
      </c>
    </row>
    <row r="385" spans="1:10" ht="23.25" x14ac:dyDescent="0.25">
      <c r="A385" s="211" t="s">
        <v>351</v>
      </c>
      <c r="B385" s="167" t="s">
        <v>62</v>
      </c>
      <c r="C385" s="149" t="s">
        <v>334</v>
      </c>
      <c r="D385" s="149" t="s">
        <v>175</v>
      </c>
      <c r="E385" s="128">
        <v>903</v>
      </c>
      <c r="F385" s="207">
        <v>10760</v>
      </c>
      <c r="G385" s="206" t="s">
        <v>350</v>
      </c>
      <c r="H385" s="333">
        <f>SUM(Лист1!G113)</f>
        <v>0</v>
      </c>
      <c r="I385" s="333">
        <f>SUM(Лист1!H113)</f>
        <v>0</v>
      </c>
      <c r="J385" s="182">
        <f t="shared" si="60"/>
        <v>0</v>
      </c>
    </row>
    <row r="386" spans="1:10" x14ac:dyDescent="0.25">
      <c r="A386" s="125" t="s">
        <v>52</v>
      </c>
      <c r="B386" s="167" t="s">
        <v>62</v>
      </c>
      <c r="C386" s="149" t="s">
        <v>334</v>
      </c>
      <c r="D386" s="149" t="s">
        <v>175</v>
      </c>
      <c r="E386" s="128">
        <v>903</v>
      </c>
      <c r="F386" s="207">
        <v>10760</v>
      </c>
      <c r="G386" s="206" t="s">
        <v>53</v>
      </c>
      <c r="H386" s="366">
        <f>SUM(H387)</f>
        <v>85000</v>
      </c>
      <c r="I386" s="366">
        <f>SUM(I387)</f>
        <v>85000</v>
      </c>
      <c r="J386" s="182">
        <f t="shared" si="60"/>
        <v>0</v>
      </c>
    </row>
    <row r="387" spans="1:10" x14ac:dyDescent="0.25">
      <c r="A387" s="210" t="s">
        <v>319</v>
      </c>
      <c r="B387" s="167" t="s">
        <v>62</v>
      </c>
      <c r="C387" s="149" t="s">
        <v>334</v>
      </c>
      <c r="D387" s="167" t="s">
        <v>175</v>
      </c>
      <c r="E387" s="122">
        <v>903</v>
      </c>
      <c r="F387" s="207">
        <v>10760</v>
      </c>
      <c r="G387" s="206" t="s">
        <v>318</v>
      </c>
      <c r="H387" s="366">
        <f>SUM(Лист1!G115)</f>
        <v>85000</v>
      </c>
      <c r="I387" s="366">
        <f>SUM(Лист1!H115)</f>
        <v>85000</v>
      </c>
      <c r="J387" s="182">
        <f t="shared" si="60"/>
        <v>0</v>
      </c>
    </row>
    <row r="388" spans="1:10" ht="24.75" x14ac:dyDescent="0.25">
      <c r="A388" s="170" t="s">
        <v>56</v>
      </c>
      <c r="B388" s="151" t="s">
        <v>62</v>
      </c>
      <c r="C388" s="151" t="s">
        <v>334</v>
      </c>
      <c r="D388" s="151" t="s">
        <v>175</v>
      </c>
      <c r="E388" s="142">
        <v>903</v>
      </c>
      <c r="F388" s="237">
        <v>10720</v>
      </c>
      <c r="G388" s="234" t="s">
        <v>8</v>
      </c>
      <c r="H388" s="183">
        <f t="shared" ref="H388:I389" si="63">SUM(H389)</f>
        <v>438000</v>
      </c>
      <c r="I388" s="183">
        <f t="shared" si="63"/>
        <v>438000</v>
      </c>
      <c r="J388" s="182">
        <f t="shared" si="60"/>
        <v>0</v>
      </c>
    </row>
    <row r="389" spans="1:10" ht="34.5" x14ac:dyDescent="0.25">
      <c r="A389" s="125" t="s">
        <v>45</v>
      </c>
      <c r="B389" s="167" t="s">
        <v>62</v>
      </c>
      <c r="C389" s="149" t="s">
        <v>334</v>
      </c>
      <c r="D389" s="149" t="s">
        <v>175</v>
      </c>
      <c r="E389" s="122">
        <v>903</v>
      </c>
      <c r="F389" s="207">
        <v>10720</v>
      </c>
      <c r="G389" s="206" t="s">
        <v>46</v>
      </c>
      <c r="H389" s="366">
        <f t="shared" si="63"/>
        <v>438000</v>
      </c>
      <c r="I389" s="366">
        <f t="shared" si="63"/>
        <v>438000</v>
      </c>
      <c r="J389" s="182">
        <f t="shared" si="60"/>
        <v>0</v>
      </c>
    </row>
    <row r="390" spans="1:10" x14ac:dyDescent="0.25">
      <c r="A390" s="125" t="s">
        <v>50</v>
      </c>
      <c r="B390" s="167" t="s">
        <v>62</v>
      </c>
      <c r="C390" s="149" t="s">
        <v>334</v>
      </c>
      <c r="D390" s="149" t="s">
        <v>175</v>
      </c>
      <c r="E390" s="122">
        <v>903</v>
      </c>
      <c r="F390" s="207">
        <v>10720</v>
      </c>
      <c r="G390" s="206" t="s">
        <v>51</v>
      </c>
      <c r="H390" s="366">
        <f>SUM(Лист1!G118)</f>
        <v>438000</v>
      </c>
      <c r="I390" s="366">
        <f>SUM(Лист1!H118)</f>
        <v>438000</v>
      </c>
      <c r="J390" s="182">
        <f t="shared" si="60"/>
        <v>0</v>
      </c>
    </row>
    <row r="391" spans="1:10" ht="24.75" x14ac:dyDescent="0.25">
      <c r="A391" s="169" t="s">
        <v>57</v>
      </c>
      <c r="B391" s="151" t="s">
        <v>62</v>
      </c>
      <c r="C391" s="151" t="s">
        <v>334</v>
      </c>
      <c r="D391" s="151" t="s">
        <v>175</v>
      </c>
      <c r="E391" s="142">
        <v>903</v>
      </c>
      <c r="F391" s="237">
        <v>11310</v>
      </c>
      <c r="G391" s="238" t="s">
        <v>8</v>
      </c>
      <c r="H391" s="183">
        <f>SUM(H392)</f>
        <v>100000</v>
      </c>
      <c r="I391" s="183">
        <f>SUM(I392)</f>
        <v>100000</v>
      </c>
      <c r="J391" s="182">
        <f t="shared" si="60"/>
        <v>0</v>
      </c>
    </row>
    <row r="392" spans="1:10" ht="23.25" x14ac:dyDescent="0.25">
      <c r="A392" s="125" t="s">
        <v>16</v>
      </c>
      <c r="B392" s="167" t="s">
        <v>62</v>
      </c>
      <c r="C392" s="149" t="s">
        <v>334</v>
      </c>
      <c r="D392" s="149" t="s">
        <v>175</v>
      </c>
      <c r="E392" s="122">
        <v>903</v>
      </c>
      <c r="F392" s="207">
        <v>11310</v>
      </c>
      <c r="G392" s="206" t="s">
        <v>17</v>
      </c>
      <c r="H392" s="366">
        <f>SUM(H393:H394)</f>
        <v>100000</v>
      </c>
      <c r="I392" s="366">
        <f>SUM(I393:I394)</f>
        <v>100000</v>
      </c>
      <c r="J392" s="182">
        <f t="shared" si="60"/>
        <v>0</v>
      </c>
    </row>
    <row r="393" spans="1:10" x14ac:dyDescent="0.25">
      <c r="A393" s="211" t="s">
        <v>337</v>
      </c>
      <c r="B393" s="167" t="s">
        <v>62</v>
      </c>
      <c r="C393" s="149" t="s">
        <v>334</v>
      </c>
      <c r="D393" s="149" t="s">
        <v>175</v>
      </c>
      <c r="E393" s="122">
        <v>903</v>
      </c>
      <c r="F393" s="207">
        <v>11310</v>
      </c>
      <c r="G393" s="206" t="s">
        <v>336</v>
      </c>
      <c r="H393" s="366">
        <f>SUM(Лист1!G121)</f>
        <v>100000</v>
      </c>
      <c r="I393" s="366">
        <f>SUM(Лист1!H121)</f>
        <v>100000</v>
      </c>
      <c r="J393" s="182">
        <f t="shared" si="60"/>
        <v>0</v>
      </c>
    </row>
    <row r="394" spans="1:10" x14ac:dyDescent="0.25">
      <c r="A394" s="249" t="s">
        <v>339</v>
      </c>
      <c r="B394" s="167" t="s">
        <v>62</v>
      </c>
      <c r="C394" s="149" t="s">
        <v>334</v>
      </c>
      <c r="D394" s="149" t="s">
        <v>175</v>
      </c>
      <c r="E394" s="122">
        <v>903</v>
      </c>
      <c r="F394" s="207">
        <v>11310</v>
      </c>
      <c r="G394" s="206" t="s">
        <v>338</v>
      </c>
      <c r="H394" s="366">
        <f>SUM(Лист1!G122)</f>
        <v>0</v>
      </c>
      <c r="I394" s="366">
        <f>SUM(Лист1!H122)</f>
        <v>0</v>
      </c>
      <c r="J394" s="182">
        <f t="shared" si="60"/>
        <v>0</v>
      </c>
    </row>
    <row r="395" spans="1:10" ht="48.75" x14ac:dyDescent="0.25">
      <c r="A395" s="170" t="s">
        <v>443</v>
      </c>
      <c r="B395" s="151" t="s">
        <v>62</v>
      </c>
      <c r="C395" s="151" t="s">
        <v>334</v>
      </c>
      <c r="D395" s="151" t="s">
        <v>175</v>
      </c>
      <c r="E395" s="142">
        <v>903</v>
      </c>
      <c r="F395" s="237">
        <v>11380</v>
      </c>
      <c r="G395" s="238" t="s">
        <v>8</v>
      </c>
      <c r="H395" s="183">
        <f>SUM(H396)</f>
        <v>429840</v>
      </c>
      <c r="I395" s="183">
        <f>SUM(I396)</f>
        <v>429840</v>
      </c>
      <c r="J395" s="182">
        <f t="shared" si="60"/>
        <v>0</v>
      </c>
    </row>
    <row r="396" spans="1:10" ht="23.25" x14ac:dyDescent="0.25">
      <c r="A396" s="125" t="s">
        <v>16</v>
      </c>
      <c r="B396" s="167" t="s">
        <v>62</v>
      </c>
      <c r="C396" s="149" t="s">
        <v>334</v>
      </c>
      <c r="D396" s="167" t="s">
        <v>175</v>
      </c>
      <c r="E396" s="122">
        <v>903</v>
      </c>
      <c r="F396" s="207">
        <v>11380</v>
      </c>
      <c r="G396" s="206" t="s">
        <v>17</v>
      </c>
      <c r="H396" s="366">
        <f>SUM(H397:H398)</f>
        <v>429840</v>
      </c>
      <c r="I396" s="366">
        <f>SUM(I397:I398)</f>
        <v>429840</v>
      </c>
      <c r="J396" s="182">
        <f t="shared" si="60"/>
        <v>0</v>
      </c>
    </row>
    <row r="397" spans="1:10" x14ac:dyDescent="0.25">
      <c r="A397" s="211" t="s">
        <v>337</v>
      </c>
      <c r="B397" s="167" t="s">
        <v>62</v>
      </c>
      <c r="C397" s="149" t="s">
        <v>334</v>
      </c>
      <c r="D397" s="149" t="s">
        <v>175</v>
      </c>
      <c r="E397" s="122">
        <v>903</v>
      </c>
      <c r="F397" s="207">
        <v>11380</v>
      </c>
      <c r="G397" s="206" t="s">
        <v>336</v>
      </c>
      <c r="H397" s="366">
        <f>SUM(Лист1!G85)</f>
        <v>307260</v>
      </c>
      <c r="I397" s="366">
        <f>SUM(Лист1!H85)</f>
        <v>307260</v>
      </c>
      <c r="J397" s="182">
        <f t="shared" si="60"/>
        <v>0</v>
      </c>
    </row>
    <row r="398" spans="1:10" x14ac:dyDescent="0.25">
      <c r="A398" s="249" t="s">
        <v>339</v>
      </c>
      <c r="B398" s="167" t="s">
        <v>62</v>
      </c>
      <c r="C398" s="149" t="s">
        <v>334</v>
      </c>
      <c r="D398" s="149" t="s">
        <v>175</v>
      </c>
      <c r="E398" s="122">
        <v>903</v>
      </c>
      <c r="F398" s="207">
        <v>11380</v>
      </c>
      <c r="G398" s="206" t="s">
        <v>338</v>
      </c>
      <c r="H398" s="366">
        <f>SUM(Лист1!G86)</f>
        <v>122580</v>
      </c>
      <c r="I398" s="366">
        <f>SUM(Лист1!H86)</f>
        <v>122580</v>
      </c>
      <c r="J398" s="182">
        <f t="shared" si="60"/>
        <v>0</v>
      </c>
    </row>
    <row r="399" spans="1:10" ht="51.75" x14ac:dyDescent="0.25">
      <c r="A399" s="139" t="s">
        <v>58</v>
      </c>
      <c r="B399" s="151" t="s">
        <v>62</v>
      </c>
      <c r="C399" s="151" t="s">
        <v>334</v>
      </c>
      <c r="D399" s="151" t="s">
        <v>175</v>
      </c>
      <c r="E399" s="142">
        <v>903</v>
      </c>
      <c r="F399" s="237">
        <v>11400</v>
      </c>
      <c r="G399" s="234" t="s">
        <v>8</v>
      </c>
      <c r="H399" s="183">
        <f t="shared" ref="H399:I400" si="64">SUM(H400)</f>
        <v>0</v>
      </c>
      <c r="I399" s="183">
        <f t="shared" si="64"/>
        <v>0</v>
      </c>
      <c r="J399" s="182">
        <f t="shared" si="60"/>
        <v>0</v>
      </c>
    </row>
    <row r="400" spans="1:10" ht="34.5" x14ac:dyDescent="0.25">
      <c r="A400" s="125" t="s">
        <v>45</v>
      </c>
      <c r="B400" s="167" t="s">
        <v>62</v>
      </c>
      <c r="C400" s="149" t="s">
        <v>334</v>
      </c>
      <c r="D400" s="149" t="s">
        <v>175</v>
      </c>
      <c r="E400" s="122">
        <v>903</v>
      </c>
      <c r="F400" s="207">
        <v>11400</v>
      </c>
      <c r="G400" s="206" t="s">
        <v>46</v>
      </c>
      <c r="H400" s="366">
        <f t="shared" si="64"/>
        <v>0</v>
      </c>
      <c r="I400" s="366">
        <f t="shared" si="64"/>
        <v>0</v>
      </c>
      <c r="J400" s="182">
        <f t="shared" si="60"/>
        <v>0</v>
      </c>
    </row>
    <row r="401" spans="1:10" x14ac:dyDescent="0.25">
      <c r="A401" s="125" t="s">
        <v>50</v>
      </c>
      <c r="B401" s="167" t="s">
        <v>62</v>
      </c>
      <c r="C401" s="149" t="s">
        <v>334</v>
      </c>
      <c r="D401" s="149" t="s">
        <v>175</v>
      </c>
      <c r="E401" s="122">
        <v>903</v>
      </c>
      <c r="F401" s="207">
        <v>11400</v>
      </c>
      <c r="G401" s="206" t="s">
        <v>51</v>
      </c>
      <c r="H401" s="366">
        <f>SUM(Лист1!G125)</f>
        <v>0</v>
      </c>
      <c r="I401" s="366">
        <f>SUM(Лист1!H125)</f>
        <v>0</v>
      </c>
      <c r="J401" s="182">
        <f t="shared" si="60"/>
        <v>0</v>
      </c>
    </row>
    <row r="402" spans="1:10" ht="18" x14ac:dyDescent="0.25">
      <c r="A402" s="137" t="s">
        <v>437</v>
      </c>
      <c r="B402" s="152" t="s">
        <v>85</v>
      </c>
      <c r="C402" s="145"/>
      <c r="D402" s="145"/>
      <c r="E402" s="122"/>
      <c r="F402" s="207"/>
      <c r="G402" s="206"/>
      <c r="H402" s="183">
        <f>SUM(H403+H416+H454)</f>
        <v>41676035</v>
      </c>
      <c r="I402" s="183">
        <f>SUM(I403+I416+I454)</f>
        <v>42180635</v>
      </c>
      <c r="J402" s="182">
        <f t="shared" si="60"/>
        <v>504600</v>
      </c>
    </row>
    <row r="403" spans="1:10" ht="29.25" x14ac:dyDescent="0.25">
      <c r="A403" s="287" t="s">
        <v>444</v>
      </c>
      <c r="B403" s="152" t="s">
        <v>85</v>
      </c>
      <c r="C403" s="156" t="s">
        <v>332</v>
      </c>
      <c r="D403" s="156"/>
      <c r="E403" s="122"/>
      <c r="F403" s="207"/>
      <c r="G403" s="206"/>
      <c r="H403" s="183">
        <f t="shared" ref="H403:I405" si="65">SUM(H404)</f>
        <v>8910923</v>
      </c>
      <c r="I403" s="183">
        <f t="shared" si="65"/>
        <v>8910923</v>
      </c>
      <c r="J403" s="182">
        <f t="shared" si="60"/>
        <v>0</v>
      </c>
    </row>
    <row r="404" spans="1:10" ht="51.75" x14ac:dyDescent="0.25">
      <c r="A404" s="217" t="s">
        <v>311</v>
      </c>
      <c r="B404" s="152" t="s">
        <v>85</v>
      </c>
      <c r="C404" s="156" t="s">
        <v>332</v>
      </c>
      <c r="D404" s="156" t="s">
        <v>60</v>
      </c>
      <c r="E404" s="122"/>
      <c r="F404" s="207"/>
      <c r="G404" s="206"/>
      <c r="H404" s="183">
        <f t="shared" si="65"/>
        <v>8910923</v>
      </c>
      <c r="I404" s="183">
        <f t="shared" si="65"/>
        <v>8910923</v>
      </c>
      <c r="J404" s="182">
        <f t="shared" si="60"/>
        <v>0</v>
      </c>
    </row>
    <row r="405" spans="1:10" ht="39" x14ac:dyDescent="0.25">
      <c r="A405" s="217" t="s">
        <v>312</v>
      </c>
      <c r="B405" s="152" t="s">
        <v>85</v>
      </c>
      <c r="C405" s="156" t="s">
        <v>332</v>
      </c>
      <c r="D405" s="156" t="s">
        <v>175</v>
      </c>
      <c r="E405" s="122"/>
      <c r="F405" s="207"/>
      <c r="G405" s="206"/>
      <c r="H405" s="183">
        <f t="shared" si="65"/>
        <v>8910923</v>
      </c>
      <c r="I405" s="183">
        <f t="shared" si="65"/>
        <v>8910923</v>
      </c>
      <c r="J405" s="182">
        <f t="shared" si="60"/>
        <v>0</v>
      </c>
    </row>
    <row r="406" spans="1:10" ht="36" x14ac:dyDescent="0.25">
      <c r="A406" s="147" t="s">
        <v>197</v>
      </c>
      <c r="B406" s="152" t="s">
        <v>85</v>
      </c>
      <c r="C406" s="156" t="s">
        <v>332</v>
      </c>
      <c r="D406" s="156" t="s">
        <v>175</v>
      </c>
      <c r="E406" s="131">
        <v>926</v>
      </c>
      <c r="F406" s="180" t="s">
        <v>291</v>
      </c>
      <c r="G406" s="180" t="s">
        <v>8</v>
      </c>
      <c r="H406" s="183">
        <f>SUM(H407+H410+H413)</f>
        <v>8910923</v>
      </c>
      <c r="I406" s="183">
        <f>SUM(I407+I410+I413)</f>
        <v>8910923</v>
      </c>
      <c r="J406" s="182">
        <f t="shared" si="60"/>
        <v>0</v>
      </c>
    </row>
    <row r="407" spans="1:10" ht="26.25" x14ac:dyDescent="0.25">
      <c r="A407" s="130" t="s">
        <v>107</v>
      </c>
      <c r="B407" s="151" t="s">
        <v>85</v>
      </c>
      <c r="C407" s="157" t="s">
        <v>332</v>
      </c>
      <c r="D407" s="157" t="s">
        <v>175</v>
      </c>
      <c r="E407" s="142">
        <v>926</v>
      </c>
      <c r="F407" s="237">
        <v>10680</v>
      </c>
      <c r="G407" s="234" t="s">
        <v>8</v>
      </c>
      <c r="H407" s="183">
        <f>SUM(H408)</f>
        <v>8810923</v>
      </c>
      <c r="I407" s="183">
        <f>SUM(I408)</f>
        <v>8810923</v>
      </c>
      <c r="J407" s="182">
        <f t="shared" si="60"/>
        <v>0</v>
      </c>
    </row>
    <row r="408" spans="1:10" ht="23.25" x14ac:dyDescent="0.25">
      <c r="A408" s="125" t="s">
        <v>16</v>
      </c>
      <c r="B408" s="149" t="s">
        <v>85</v>
      </c>
      <c r="C408" s="158" t="s">
        <v>332</v>
      </c>
      <c r="D408" s="158" t="s">
        <v>175</v>
      </c>
      <c r="E408" s="122">
        <v>926</v>
      </c>
      <c r="F408" s="207">
        <v>10680</v>
      </c>
      <c r="G408" s="206" t="s">
        <v>17</v>
      </c>
      <c r="H408" s="366">
        <f>SUM(H409:H409)</f>
        <v>8810923</v>
      </c>
      <c r="I408" s="366">
        <f>SUM(I409:I409)</f>
        <v>8810923</v>
      </c>
      <c r="J408" s="182">
        <f t="shared" ref="J408:J471" si="66">SUM(I408-H408)</f>
        <v>0</v>
      </c>
    </row>
    <row r="409" spans="1:10" x14ac:dyDescent="0.25">
      <c r="A409" s="211" t="s">
        <v>337</v>
      </c>
      <c r="B409" s="187" t="s">
        <v>85</v>
      </c>
      <c r="C409" s="188">
        <v>1</v>
      </c>
      <c r="D409" s="188">
        <v>11</v>
      </c>
      <c r="E409" s="189">
        <v>926</v>
      </c>
      <c r="F409" s="317">
        <v>10680</v>
      </c>
      <c r="G409" s="292">
        <v>610</v>
      </c>
      <c r="H409" s="366">
        <f>SUM(Лист1!G214)</f>
        <v>8810923</v>
      </c>
      <c r="I409" s="366">
        <f>SUM(Лист1!H214)</f>
        <v>8810923</v>
      </c>
      <c r="J409" s="182">
        <f t="shared" si="66"/>
        <v>0</v>
      </c>
    </row>
    <row r="410" spans="1:10" ht="26.25" x14ac:dyDescent="0.25">
      <c r="A410" s="130" t="s">
        <v>37</v>
      </c>
      <c r="B410" s="151" t="s">
        <v>85</v>
      </c>
      <c r="C410" s="157" t="s">
        <v>332</v>
      </c>
      <c r="D410" s="157" t="s">
        <v>175</v>
      </c>
      <c r="E410" s="142">
        <v>926</v>
      </c>
      <c r="F410" s="237">
        <v>10710</v>
      </c>
      <c r="G410" s="234" t="s">
        <v>8</v>
      </c>
      <c r="H410" s="183">
        <f t="shared" ref="H410:I411" si="67">SUM(H411)</f>
        <v>60000</v>
      </c>
      <c r="I410" s="183">
        <f t="shared" si="67"/>
        <v>60000</v>
      </c>
      <c r="J410" s="182">
        <f t="shared" si="66"/>
        <v>0</v>
      </c>
    </row>
    <row r="411" spans="1:10" ht="23.25" x14ac:dyDescent="0.25">
      <c r="A411" s="125" t="s">
        <v>16</v>
      </c>
      <c r="B411" s="149" t="s">
        <v>85</v>
      </c>
      <c r="C411" s="158" t="s">
        <v>332</v>
      </c>
      <c r="D411" s="158" t="s">
        <v>175</v>
      </c>
      <c r="E411" s="122">
        <v>926</v>
      </c>
      <c r="F411" s="207">
        <v>10710</v>
      </c>
      <c r="G411" s="206" t="s">
        <v>17</v>
      </c>
      <c r="H411" s="366">
        <f t="shared" si="67"/>
        <v>60000</v>
      </c>
      <c r="I411" s="366">
        <f t="shared" si="67"/>
        <v>60000</v>
      </c>
      <c r="J411" s="182">
        <f t="shared" si="66"/>
        <v>0</v>
      </c>
    </row>
    <row r="412" spans="1:10" x14ac:dyDescent="0.25">
      <c r="A412" s="211" t="s">
        <v>337</v>
      </c>
      <c r="B412" s="149" t="s">
        <v>85</v>
      </c>
      <c r="C412" s="158" t="s">
        <v>332</v>
      </c>
      <c r="D412" s="158" t="s">
        <v>175</v>
      </c>
      <c r="E412" s="122">
        <v>926</v>
      </c>
      <c r="F412" s="207">
        <v>10710</v>
      </c>
      <c r="G412" s="206" t="s">
        <v>336</v>
      </c>
      <c r="H412" s="366">
        <f>SUM(Лист1!G217)</f>
        <v>60000</v>
      </c>
      <c r="I412" s="366">
        <f>SUM(Лист1!H217)</f>
        <v>60000</v>
      </c>
      <c r="J412" s="182">
        <f t="shared" si="66"/>
        <v>0</v>
      </c>
    </row>
    <row r="413" spans="1:10" ht="51.75" x14ac:dyDescent="0.25">
      <c r="A413" s="127" t="s">
        <v>28</v>
      </c>
      <c r="B413" s="151" t="s">
        <v>85</v>
      </c>
      <c r="C413" s="157" t="s">
        <v>332</v>
      </c>
      <c r="D413" s="157" t="s">
        <v>175</v>
      </c>
      <c r="E413" s="142">
        <v>926</v>
      </c>
      <c r="F413" s="235">
        <v>14770</v>
      </c>
      <c r="G413" s="239" t="s">
        <v>8</v>
      </c>
      <c r="H413" s="183">
        <f t="shared" ref="H413:I414" si="68">SUM(H414)</f>
        <v>40000</v>
      </c>
      <c r="I413" s="183">
        <f t="shared" si="68"/>
        <v>40000</v>
      </c>
      <c r="J413" s="182">
        <f t="shared" si="66"/>
        <v>0</v>
      </c>
    </row>
    <row r="414" spans="1:10" ht="23.25" x14ac:dyDescent="0.25">
      <c r="A414" s="125" t="s">
        <v>16</v>
      </c>
      <c r="B414" s="149" t="s">
        <v>85</v>
      </c>
      <c r="C414" s="158" t="s">
        <v>332</v>
      </c>
      <c r="D414" s="158" t="s">
        <v>175</v>
      </c>
      <c r="E414" s="122">
        <v>926</v>
      </c>
      <c r="F414" s="214">
        <v>14770</v>
      </c>
      <c r="G414" s="206" t="s">
        <v>17</v>
      </c>
      <c r="H414" s="366">
        <f t="shared" si="68"/>
        <v>40000</v>
      </c>
      <c r="I414" s="366">
        <f t="shared" si="68"/>
        <v>40000</v>
      </c>
      <c r="J414" s="182">
        <f t="shared" si="66"/>
        <v>0</v>
      </c>
    </row>
    <row r="415" spans="1:10" x14ac:dyDescent="0.25">
      <c r="A415" s="211" t="s">
        <v>337</v>
      </c>
      <c r="B415" s="149" t="s">
        <v>85</v>
      </c>
      <c r="C415" s="158" t="s">
        <v>332</v>
      </c>
      <c r="D415" s="158" t="s">
        <v>175</v>
      </c>
      <c r="E415" s="122">
        <v>926</v>
      </c>
      <c r="F415" s="214">
        <v>14770</v>
      </c>
      <c r="G415" s="206" t="s">
        <v>336</v>
      </c>
      <c r="H415" s="366">
        <f>SUM(Лист1!G220)</f>
        <v>40000</v>
      </c>
      <c r="I415" s="366">
        <f>SUM(Лист1!H220)</f>
        <v>40000</v>
      </c>
      <c r="J415" s="182">
        <f t="shared" si="66"/>
        <v>0</v>
      </c>
    </row>
    <row r="416" spans="1:10" ht="29.25" x14ac:dyDescent="0.25">
      <c r="A416" s="287" t="s">
        <v>445</v>
      </c>
      <c r="B416" s="152" t="s">
        <v>85</v>
      </c>
      <c r="C416" s="156" t="s">
        <v>202</v>
      </c>
      <c r="D416" s="156"/>
      <c r="E416" s="122"/>
      <c r="F416" s="214"/>
      <c r="G416" s="213"/>
      <c r="H416" s="325">
        <f t="shared" ref="H416:I417" si="69">SUM(H417)</f>
        <v>31571127</v>
      </c>
      <c r="I416" s="325">
        <f t="shared" si="69"/>
        <v>32075727</v>
      </c>
      <c r="J416" s="182">
        <f t="shared" si="66"/>
        <v>504600</v>
      </c>
    </row>
    <row r="417" spans="1:10" ht="39" x14ac:dyDescent="0.25">
      <c r="A417" s="217" t="s">
        <v>313</v>
      </c>
      <c r="B417" s="152" t="s">
        <v>85</v>
      </c>
      <c r="C417" s="156" t="s">
        <v>202</v>
      </c>
      <c r="D417" s="156" t="s">
        <v>60</v>
      </c>
      <c r="E417" s="122"/>
      <c r="F417" s="214"/>
      <c r="G417" s="213"/>
      <c r="H417" s="325">
        <f t="shared" si="69"/>
        <v>31571127</v>
      </c>
      <c r="I417" s="325">
        <f t="shared" si="69"/>
        <v>32075727</v>
      </c>
      <c r="J417" s="182">
        <f t="shared" si="66"/>
        <v>504600</v>
      </c>
    </row>
    <row r="418" spans="1:10" ht="39" x14ac:dyDescent="0.25">
      <c r="A418" s="217" t="s">
        <v>314</v>
      </c>
      <c r="B418" s="152" t="s">
        <v>85</v>
      </c>
      <c r="C418" s="156" t="s">
        <v>202</v>
      </c>
      <c r="D418" s="156" t="s">
        <v>175</v>
      </c>
      <c r="E418" s="122"/>
      <c r="F418" s="214"/>
      <c r="G418" s="213"/>
      <c r="H418" s="325">
        <f>SUM(H419+H423+H426+H429+H432+H435+H438+H451+H445+H448)</f>
        <v>31571127</v>
      </c>
      <c r="I418" s="325">
        <f>SUM(I419+I423+I426+I429+I432+I435+I438+I451+I445+I448)</f>
        <v>32075727</v>
      </c>
      <c r="J418" s="182">
        <f t="shared" si="66"/>
        <v>504600</v>
      </c>
    </row>
    <row r="419" spans="1:10" x14ac:dyDescent="0.25">
      <c r="A419" s="130" t="s">
        <v>108</v>
      </c>
      <c r="B419" s="151" t="s">
        <v>85</v>
      </c>
      <c r="C419" s="157" t="s">
        <v>202</v>
      </c>
      <c r="D419" s="157" t="s">
        <v>175</v>
      </c>
      <c r="E419" s="142">
        <v>926</v>
      </c>
      <c r="F419" s="237">
        <v>10540</v>
      </c>
      <c r="G419" s="238" t="s">
        <v>8</v>
      </c>
      <c r="H419" s="183">
        <f t="shared" ref="H419:I420" si="70">SUM(H420)</f>
        <v>8637468</v>
      </c>
      <c r="I419" s="183">
        <f t="shared" si="70"/>
        <v>8772068</v>
      </c>
      <c r="J419" s="182">
        <f t="shared" si="66"/>
        <v>134600</v>
      </c>
    </row>
    <row r="420" spans="1:10" x14ac:dyDescent="0.25">
      <c r="A420" s="126" t="s">
        <v>198</v>
      </c>
      <c r="B420" s="149" t="s">
        <v>85</v>
      </c>
      <c r="C420" s="158" t="s">
        <v>202</v>
      </c>
      <c r="D420" s="158" t="s">
        <v>175</v>
      </c>
      <c r="E420" s="122">
        <v>926</v>
      </c>
      <c r="F420" s="207">
        <v>10540</v>
      </c>
      <c r="G420" s="208" t="s">
        <v>8</v>
      </c>
      <c r="H420" s="366">
        <f t="shared" si="70"/>
        <v>8637468</v>
      </c>
      <c r="I420" s="366">
        <f t="shared" si="70"/>
        <v>8772068</v>
      </c>
      <c r="J420" s="182">
        <f t="shared" si="66"/>
        <v>134600</v>
      </c>
    </row>
    <row r="421" spans="1:10" ht="23.25" x14ac:dyDescent="0.25">
      <c r="A421" s="125" t="s">
        <v>16</v>
      </c>
      <c r="B421" s="149" t="s">
        <v>85</v>
      </c>
      <c r="C421" s="158" t="s">
        <v>202</v>
      </c>
      <c r="D421" s="158" t="s">
        <v>175</v>
      </c>
      <c r="E421" s="122">
        <v>926</v>
      </c>
      <c r="F421" s="207">
        <v>10540</v>
      </c>
      <c r="G421" s="206" t="s">
        <v>17</v>
      </c>
      <c r="H421" s="366">
        <f>SUM(H422:H422)</f>
        <v>8637468</v>
      </c>
      <c r="I421" s="366">
        <f>SUM(I422:I422)</f>
        <v>8772068</v>
      </c>
      <c r="J421" s="182">
        <f t="shared" si="66"/>
        <v>134600</v>
      </c>
    </row>
    <row r="422" spans="1:10" x14ac:dyDescent="0.25">
      <c r="A422" s="211" t="s">
        <v>337</v>
      </c>
      <c r="B422" s="149" t="s">
        <v>85</v>
      </c>
      <c r="C422" s="158" t="s">
        <v>202</v>
      </c>
      <c r="D422" s="158" t="s">
        <v>175</v>
      </c>
      <c r="E422" s="122">
        <v>926</v>
      </c>
      <c r="F422" s="207">
        <v>10540</v>
      </c>
      <c r="G422" s="206" t="s">
        <v>336</v>
      </c>
      <c r="H422" s="366">
        <f>SUM(Лист1!G225)</f>
        <v>8637468</v>
      </c>
      <c r="I422" s="366">
        <f>SUM(Лист1!H225)</f>
        <v>8772068</v>
      </c>
      <c r="J422" s="182">
        <f t="shared" si="66"/>
        <v>134600</v>
      </c>
    </row>
    <row r="423" spans="1:10" x14ac:dyDescent="0.25">
      <c r="A423" s="130" t="s">
        <v>109</v>
      </c>
      <c r="B423" s="151" t="s">
        <v>85</v>
      </c>
      <c r="C423" s="157" t="s">
        <v>202</v>
      </c>
      <c r="D423" s="157" t="s">
        <v>175</v>
      </c>
      <c r="E423" s="142">
        <v>926</v>
      </c>
      <c r="F423" s="237">
        <v>10570</v>
      </c>
      <c r="G423" s="238" t="s">
        <v>8</v>
      </c>
      <c r="H423" s="183">
        <f t="shared" ref="H423:I424" si="71">SUM(H424)</f>
        <v>116000</v>
      </c>
      <c r="I423" s="183">
        <f t="shared" si="71"/>
        <v>116000</v>
      </c>
      <c r="J423" s="182">
        <f t="shared" si="66"/>
        <v>0</v>
      </c>
    </row>
    <row r="424" spans="1:10" ht="23.25" x14ac:dyDescent="0.25">
      <c r="A424" s="125" t="s">
        <v>16</v>
      </c>
      <c r="B424" s="149" t="s">
        <v>85</v>
      </c>
      <c r="C424" s="158" t="s">
        <v>202</v>
      </c>
      <c r="D424" s="158" t="s">
        <v>175</v>
      </c>
      <c r="E424" s="122">
        <v>926</v>
      </c>
      <c r="F424" s="207">
        <v>10570</v>
      </c>
      <c r="G424" s="206" t="s">
        <v>17</v>
      </c>
      <c r="H424" s="366">
        <f t="shared" si="71"/>
        <v>116000</v>
      </c>
      <c r="I424" s="366">
        <f t="shared" si="71"/>
        <v>116000</v>
      </c>
      <c r="J424" s="182">
        <f t="shared" si="66"/>
        <v>0</v>
      </c>
    </row>
    <row r="425" spans="1:10" x14ac:dyDescent="0.25">
      <c r="A425" s="211" t="s">
        <v>337</v>
      </c>
      <c r="B425" s="149" t="s">
        <v>85</v>
      </c>
      <c r="C425" s="158" t="s">
        <v>202</v>
      </c>
      <c r="D425" s="158" t="s">
        <v>175</v>
      </c>
      <c r="E425" s="122">
        <v>926</v>
      </c>
      <c r="F425" s="207">
        <v>10570</v>
      </c>
      <c r="G425" s="206" t="s">
        <v>336</v>
      </c>
      <c r="H425" s="366">
        <f>SUM(Лист1!G228)</f>
        <v>116000</v>
      </c>
      <c r="I425" s="366">
        <f>SUM(Лист1!H228)</f>
        <v>116000</v>
      </c>
      <c r="J425" s="182">
        <f t="shared" si="66"/>
        <v>0</v>
      </c>
    </row>
    <row r="426" spans="1:10" x14ac:dyDescent="0.25">
      <c r="A426" s="130" t="s">
        <v>110</v>
      </c>
      <c r="B426" s="151" t="s">
        <v>85</v>
      </c>
      <c r="C426" s="157" t="s">
        <v>202</v>
      </c>
      <c r="D426" s="157" t="s">
        <v>175</v>
      </c>
      <c r="E426" s="142">
        <v>926</v>
      </c>
      <c r="F426" s="237">
        <v>10550</v>
      </c>
      <c r="G426" s="238" t="s">
        <v>8</v>
      </c>
      <c r="H426" s="183">
        <f>SUM(H427)</f>
        <v>14824938</v>
      </c>
      <c r="I426" s="183">
        <f>SUM(I427)</f>
        <v>15194938</v>
      </c>
      <c r="J426" s="182">
        <f t="shared" si="66"/>
        <v>370000</v>
      </c>
    </row>
    <row r="427" spans="1:10" ht="23.25" x14ac:dyDescent="0.25">
      <c r="A427" s="125" t="s">
        <v>16</v>
      </c>
      <c r="B427" s="149" t="s">
        <v>85</v>
      </c>
      <c r="C427" s="158" t="s">
        <v>202</v>
      </c>
      <c r="D427" s="158" t="s">
        <v>175</v>
      </c>
      <c r="E427" s="122">
        <v>926</v>
      </c>
      <c r="F427" s="207">
        <v>10550</v>
      </c>
      <c r="G427" s="206" t="s">
        <v>17</v>
      </c>
      <c r="H427" s="366">
        <f>SUM(H428:H428)</f>
        <v>14824938</v>
      </c>
      <c r="I427" s="366">
        <f>SUM(I428:I428)</f>
        <v>15194938</v>
      </c>
      <c r="J427" s="182">
        <f t="shared" si="66"/>
        <v>370000</v>
      </c>
    </row>
    <row r="428" spans="1:10" x14ac:dyDescent="0.25">
      <c r="A428" s="211" t="s">
        <v>337</v>
      </c>
      <c r="B428" s="149" t="s">
        <v>85</v>
      </c>
      <c r="C428" s="158" t="s">
        <v>202</v>
      </c>
      <c r="D428" s="158" t="s">
        <v>175</v>
      </c>
      <c r="E428" s="122">
        <v>926</v>
      </c>
      <c r="F428" s="207">
        <v>10550</v>
      </c>
      <c r="G428" s="206" t="s">
        <v>336</v>
      </c>
      <c r="H428" s="366">
        <f>SUM(Лист1!G234)</f>
        <v>14824938</v>
      </c>
      <c r="I428" s="366">
        <f>SUM(Лист1!H234)</f>
        <v>15194938</v>
      </c>
      <c r="J428" s="182">
        <f t="shared" si="66"/>
        <v>370000</v>
      </c>
    </row>
    <row r="429" spans="1:10" ht="26.25" x14ac:dyDescent="0.25">
      <c r="A429" s="130" t="s">
        <v>111</v>
      </c>
      <c r="B429" s="151" t="s">
        <v>85</v>
      </c>
      <c r="C429" s="157" t="s">
        <v>202</v>
      </c>
      <c r="D429" s="157" t="s">
        <v>175</v>
      </c>
      <c r="E429" s="142">
        <v>926</v>
      </c>
      <c r="F429" s="237">
        <v>10580</v>
      </c>
      <c r="G429" s="238" t="s">
        <v>8</v>
      </c>
      <c r="H429" s="183">
        <f t="shared" ref="H429:I430" si="72">SUM(H430)</f>
        <v>40000</v>
      </c>
      <c r="I429" s="183">
        <f t="shared" si="72"/>
        <v>40000</v>
      </c>
      <c r="J429" s="182">
        <f t="shared" si="66"/>
        <v>0</v>
      </c>
    </row>
    <row r="430" spans="1:10" ht="23.25" x14ac:dyDescent="0.25">
      <c r="A430" s="125" t="s">
        <v>16</v>
      </c>
      <c r="B430" s="149" t="s">
        <v>85</v>
      </c>
      <c r="C430" s="158" t="s">
        <v>202</v>
      </c>
      <c r="D430" s="158" t="s">
        <v>175</v>
      </c>
      <c r="E430" s="122">
        <v>926</v>
      </c>
      <c r="F430" s="207">
        <v>10580</v>
      </c>
      <c r="G430" s="206" t="s">
        <v>17</v>
      </c>
      <c r="H430" s="366">
        <f t="shared" si="72"/>
        <v>40000</v>
      </c>
      <c r="I430" s="366">
        <f t="shared" si="72"/>
        <v>40000</v>
      </c>
      <c r="J430" s="182">
        <f t="shared" si="66"/>
        <v>0</v>
      </c>
    </row>
    <row r="431" spans="1:10" x14ac:dyDescent="0.25">
      <c r="A431" s="211" t="s">
        <v>337</v>
      </c>
      <c r="B431" s="149" t="s">
        <v>85</v>
      </c>
      <c r="C431" s="158" t="s">
        <v>202</v>
      </c>
      <c r="D431" s="158" t="s">
        <v>175</v>
      </c>
      <c r="E431" s="122">
        <v>926</v>
      </c>
      <c r="F431" s="207">
        <v>10580</v>
      </c>
      <c r="G431" s="206" t="s">
        <v>336</v>
      </c>
      <c r="H431" s="366">
        <f>SUM(Лист1!G237)</f>
        <v>40000</v>
      </c>
      <c r="I431" s="366">
        <f>SUM(Лист1!H237)</f>
        <v>40000</v>
      </c>
      <c r="J431" s="182">
        <f t="shared" si="66"/>
        <v>0</v>
      </c>
    </row>
    <row r="432" spans="1:10" x14ac:dyDescent="0.25">
      <c r="A432" s="130" t="s">
        <v>112</v>
      </c>
      <c r="B432" s="151" t="s">
        <v>85</v>
      </c>
      <c r="C432" s="157" t="s">
        <v>202</v>
      </c>
      <c r="D432" s="157" t="s">
        <v>175</v>
      </c>
      <c r="E432" s="142">
        <v>926</v>
      </c>
      <c r="F432" s="237">
        <v>10560</v>
      </c>
      <c r="G432" s="238" t="s">
        <v>8</v>
      </c>
      <c r="H432" s="183">
        <f t="shared" ref="H432:I433" si="73">SUM(H433)</f>
        <v>1763617</v>
      </c>
      <c r="I432" s="183">
        <f t="shared" si="73"/>
        <v>1763617</v>
      </c>
      <c r="J432" s="182">
        <f t="shared" si="66"/>
        <v>0</v>
      </c>
    </row>
    <row r="433" spans="1:10" ht="23.25" x14ac:dyDescent="0.25">
      <c r="A433" s="125" t="s">
        <v>16</v>
      </c>
      <c r="B433" s="149" t="s">
        <v>85</v>
      </c>
      <c r="C433" s="158" t="s">
        <v>202</v>
      </c>
      <c r="D433" s="158" t="s">
        <v>175</v>
      </c>
      <c r="E433" s="122">
        <v>926</v>
      </c>
      <c r="F433" s="207">
        <v>10560</v>
      </c>
      <c r="G433" s="206" t="s">
        <v>17</v>
      </c>
      <c r="H433" s="366">
        <f t="shared" si="73"/>
        <v>1763617</v>
      </c>
      <c r="I433" s="366">
        <f t="shared" si="73"/>
        <v>1763617</v>
      </c>
      <c r="J433" s="182">
        <f t="shared" si="66"/>
        <v>0</v>
      </c>
    </row>
    <row r="434" spans="1:10" x14ac:dyDescent="0.25">
      <c r="A434" s="211" t="s">
        <v>337</v>
      </c>
      <c r="B434" s="149" t="s">
        <v>85</v>
      </c>
      <c r="C434" s="158" t="s">
        <v>202</v>
      </c>
      <c r="D434" s="158" t="s">
        <v>175</v>
      </c>
      <c r="E434" s="122">
        <v>926</v>
      </c>
      <c r="F434" s="207">
        <v>10560</v>
      </c>
      <c r="G434" s="206" t="s">
        <v>336</v>
      </c>
      <c r="H434" s="366">
        <f>SUM(Лист1!G244)</f>
        <v>1763617</v>
      </c>
      <c r="I434" s="366">
        <f>SUM(Лист1!H244)</f>
        <v>1763617</v>
      </c>
      <c r="J434" s="182">
        <f t="shared" si="66"/>
        <v>0</v>
      </c>
    </row>
    <row r="435" spans="1:10" x14ac:dyDescent="0.25">
      <c r="A435" s="170" t="s">
        <v>113</v>
      </c>
      <c r="B435" s="151" t="s">
        <v>85</v>
      </c>
      <c r="C435" s="157" t="s">
        <v>202</v>
      </c>
      <c r="D435" s="157" t="s">
        <v>175</v>
      </c>
      <c r="E435" s="142">
        <v>926</v>
      </c>
      <c r="F435" s="237">
        <v>10590</v>
      </c>
      <c r="G435" s="238" t="s">
        <v>8</v>
      </c>
      <c r="H435" s="183">
        <f t="shared" ref="H435:I436" si="74">SUM(H436)</f>
        <v>20000</v>
      </c>
      <c r="I435" s="183">
        <f t="shared" si="74"/>
        <v>20000</v>
      </c>
      <c r="J435" s="182">
        <f t="shared" si="66"/>
        <v>0</v>
      </c>
    </row>
    <row r="436" spans="1:10" ht="23.25" x14ac:dyDescent="0.25">
      <c r="A436" s="125" t="s">
        <v>16</v>
      </c>
      <c r="B436" s="149" t="s">
        <v>85</v>
      </c>
      <c r="C436" s="158" t="s">
        <v>202</v>
      </c>
      <c r="D436" s="158" t="s">
        <v>175</v>
      </c>
      <c r="E436" s="122">
        <v>926</v>
      </c>
      <c r="F436" s="207">
        <v>10590</v>
      </c>
      <c r="G436" s="206" t="s">
        <v>17</v>
      </c>
      <c r="H436" s="366">
        <f t="shared" si="74"/>
        <v>20000</v>
      </c>
      <c r="I436" s="366">
        <f t="shared" si="74"/>
        <v>20000</v>
      </c>
      <c r="J436" s="182">
        <f t="shared" si="66"/>
        <v>0</v>
      </c>
    </row>
    <row r="437" spans="1:10" x14ac:dyDescent="0.25">
      <c r="A437" s="211" t="s">
        <v>337</v>
      </c>
      <c r="B437" s="149" t="s">
        <v>85</v>
      </c>
      <c r="C437" s="158" t="s">
        <v>202</v>
      </c>
      <c r="D437" s="158" t="s">
        <v>175</v>
      </c>
      <c r="E437" s="122">
        <v>926</v>
      </c>
      <c r="F437" s="207">
        <v>10590</v>
      </c>
      <c r="G437" s="206" t="s">
        <v>336</v>
      </c>
      <c r="H437" s="366">
        <f>SUM(Лист1!G247)</f>
        <v>20000</v>
      </c>
      <c r="I437" s="366">
        <f>SUM(Лист1!H247)</f>
        <v>20000</v>
      </c>
      <c r="J437" s="182">
        <f t="shared" si="66"/>
        <v>0</v>
      </c>
    </row>
    <row r="438" spans="1:10" ht="24.75" x14ac:dyDescent="0.25">
      <c r="A438" s="170" t="s">
        <v>114</v>
      </c>
      <c r="B438" s="151" t="s">
        <v>85</v>
      </c>
      <c r="C438" s="157" t="s">
        <v>202</v>
      </c>
      <c r="D438" s="157" t="s">
        <v>175</v>
      </c>
      <c r="E438" s="239" t="s">
        <v>106</v>
      </c>
      <c r="F438" s="237">
        <v>10620</v>
      </c>
      <c r="G438" s="238" t="s">
        <v>8</v>
      </c>
      <c r="H438" s="183">
        <f>SUM(H439+H441+H443)</f>
        <v>2235864</v>
      </c>
      <c r="I438" s="183">
        <f>SUM(I439+I441+I443)</f>
        <v>2235864</v>
      </c>
      <c r="J438" s="182">
        <f t="shared" si="66"/>
        <v>0</v>
      </c>
    </row>
    <row r="439" spans="1:10" ht="33" x14ac:dyDescent="0.25">
      <c r="A439" s="136" t="s">
        <v>45</v>
      </c>
      <c r="B439" s="149" t="s">
        <v>85</v>
      </c>
      <c r="C439" s="158" t="s">
        <v>202</v>
      </c>
      <c r="D439" s="158" t="s">
        <v>175</v>
      </c>
      <c r="E439" s="213" t="s">
        <v>106</v>
      </c>
      <c r="F439" s="207">
        <v>10620</v>
      </c>
      <c r="G439" s="206" t="s">
        <v>46</v>
      </c>
      <c r="H439" s="366">
        <f>SUM(H440)</f>
        <v>2080149</v>
      </c>
      <c r="I439" s="366">
        <f>SUM(I440)</f>
        <v>2080149</v>
      </c>
      <c r="J439" s="182">
        <f t="shared" si="66"/>
        <v>0</v>
      </c>
    </row>
    <row r="440" spans="1:10" x14ac:dyDescent="0.25">
      <c r="A440" s="125" t="s">
        <v>50</v>
      </c>
      <c r="B440" s="149" t="s">
        <v>85</v>
      </c>
      <c r="C440" s="158" t="s">
        <v>202</v>
      </c>
      <c r="D440" s="158" t="s">
        <v>175</v>
      </c>
      <c r="E440" s="213" t="s">
        <v>106</v>
      </c>
      <c r="F440" s="207">
        <v>10620</v>
      </c>
      <c r="G440" s="206" t="s">
        <v>51</v>
      </c>
      <c r="H440" s="366">
        <f>SUM(Лист1!G254)</f>
        <v>2080149</v>
      </c>
      <c r="I440" s="366">
        <f>SUM(Лист1!H254)</f>
        <v>2080149</v>
      </c>
      <c r="J440" s="182">
        <f t="shared" si="66"/>
        <v>0</v>
      </c>
    </row>
    <row r="441" spans="1:10" x14ac:dyDescent="0.25">
      <c r="A441" s="136" t="s">
        <v>12</v>
      </c>
      <c r="B441" s="149" t="s">
        <v>85</v>
      </c>
      <c r="C441" s="158" t="s">
        <v>202</v>
      </c>
      <c r="D441" s="158" t="s">
        <v>175</v>
      </c>
      <c r="E441" s="213" t="s">
        <v>106</v>
      </c>
      <c r="F441" s="207">
        <v>10620</v>
      </c>
      <c r="G441" s="206" t="s">
        <v>13</v>
      </c>
      <c r="H441" s="366">
        <f>SUM(H442)</f>
        <v>150715</v>
      </c>
      <c r="I441" s="366">
        <f>SUM(I442)</f>
        <v>150715</v>
      </c>
      <c r="J441" s="182">
        <f t="shared" si="66"/>
        <v>0</v>
      </c>
    </row>
    <row r="442" spans="1:10" x14ac:dyDescent="0.25">
      <c r="A442" s="210" t="s">
        <v>347</v>
      </c>
      <c r="B442" s="149" t="s">
        <v>85</v>
      </c>
      <c r="C442" s="158" t="s">
        <v>202</v>
      </c>
      <c r="D442" s="158" t="s">
        <v>175</v>
      </c>
      <c r="E442" s="213" t="s">
        <v>106</v>
      </c>
      <c r="F442" s="207">
        <v>10620</v>
      </c>
      <c r="G442" s="206" t="s">
        <v>15</v>
      </c>
      <c r="H442" s="366">
        <f>SUM(Лист1!G256)</f>
        <v>150715</v>
      </c>
      <c r="I442" s="366">
        <f>SUM(Лист1!H256)</f>
        <v>150715</v>
      </c>
      <c r="J442" s="182">
        <f t="shared" si="66"/>
        <v>0</v>
      </c>
    </row>
    <row r="443" spans="1:10" x14ac:dyDescent="0.25">
      <c r="A443" s="136" t="s">
        <v>52</v>
      </c>
      <c r="B443" s="149" t="s">
        <v>85</v>
      </c>
      <c r="C443" s="158" t="s">
        <v>202</v>
      </c>
      <c r="D443" s="158" t="s">
        <v>175</v>
      </c>
      <c r="E443" s="213" t="s">
        <v>106</v>
      </c>
      <c r="F443" s="207">
        <v>10620</v>
      </c>
      <c r="G443" s="206" t="s">
        <v>53</v>
      </c>
      <c r="H443" s="366">
        <f>SUM(H444)</f>
        <v>5000</v>
      </c>
      <c r="I443" s="366">
        <f>SUM(I444)</f>
        <v>5000</v>
      </c>
      <c r="J443" s="182">
        <f t="shared" si="66"/>
        <v>0</v>
      </c>
    </row>
    <row r="444" spans="1:10" x14ac:dyDescent="0.25">
      <c r="A444" s="210" t="s">
        <v>319</v>
      </c>
      <c r="B444" s="149" t="s">
        <v>85</v>
      </c>
      <c r="C444" s="158" t="s">
        <v>202</v>
      </c>
      <c r="D444" s="158" t="s">
        <v>175</v>
      </c>
      <c r="E444" s="213" t="s">
        <v>106</v>
      </c>
      <c r="F444" s="207">
        <v>10620</v>
      </c>
      <c r="G444" s="206" t="s">
        <v>318</v>
      </c>
      <c r="H444" s="366">
        <f>SUM(Лист1!G258)</f>
        <v>5000</v>
      </c>
      <c r="I444" s="366">
        <f>SUM(Лист1!H258)</f>
        <v>5000</v>
      </c>
      <c r="J444" s="182">
        <f t="shared" si="66"/>
        <v>0</v>
      </c>
    </row>
    <row r="445" spans="1:10" ht="24.75" x14ac:dyDescent="0.25">
      <c r="A445" s="250" t="s">
        <v>431</v>
      </c>
      <c r="B445" s="151" t="s">
        <v>85</v>
      </c>
      <c r="C445" s="157" t="s">
        <v>202</v>
      </c>
      <c r="D445" s="157" t="s">
        <v>175</v>
      </c>
      <c r="E445" s="142">
        <v>926</v>
      </c>
      <c r="F445" s="237">
        <v>18880</v>
      </c>
      <c r="G445" s="238" t="s">
        <v>8</v>
      </c>
      <c r="H445" s="183">
        <f>SUM(H446)</f>
        <v>2733727</v>
      </c>
      <c r="I445" s="183">
        <f>SUM(I446)</f>
        <v>2733727</v>
      </c>
      <c r="J445" s="182">
        <f t="shared" si="66"/>
        <v>0</v>
      </c>
    </row>
    <row r="446" spans="1:10" ht="23.25" x14ac:dyDescent="0.25">
      <c r="A446" s="210" t="s">
        <v>16</v>
      </c>
      <c r="B446" s="149" t="s">
        <v>85</v>
      </c>
      <c r="C446" s="158" t="s">
        <v>202</v>
      </c>
      <c r="D446" s="158" t="s">
        <v>175</v>
      </c>
      <c r="E446" s="122">
        <v>926</v>
      </c>
      <c r="F446" s="207">
        <v>18880</v>
      </c>
      <c r="G446" s="206" t="s">
        <v>17</v>
      </c>
      <c r="H446" s="366">
        <f>SUM(H447:H447)</f>
        <v>2733727</v>
      </c>
      <c r="I446" s="366">
        <f>SUM(I447:I447)</f>
        <v>2733727</v>
      </c>
      <c r="J446" s="182">
        <f t="shared" si="66"/>
        <v>0</v>
      </c>
    </row>
    <row r="447" spans="1:10" x14ac:dyDescent="0.25">
      <c r="A447" s="211" t="s">
        <v>337</v>
      </c>
      <c r="B447" s="149" t="s">
        <v>85</v>
      </c>
      <c r="C447" s="158" t="s">
        <v>202</v>
      </c>
      <c r="D447" s="158" t="s">
        <v>175</v>
      </c>
      <c r="E447" s="122">
        <v>926</v>
      </c>
      <c r="F447" s="207">
        <v>18880</v>
      </c>
      <c r="G447" s="206" t="s">
        <v>336</v>
      </c>
      <c r="H447" s="366">
        <f>SUM(Лист1!G231)</f>
        <v>2733727</v>
      </c>
      <c r="I447" s="366">
        <f>SUM(Лист1!H231)</f>
        <v>2733727</v>
      </c>
      <c r="J447" s="182">
        <f t="shared" si="66"/>
        <v>0</v>
      </c>
    </row>
    <row r="448" spans="1:10" ht="24.75" x14ac:dyDescent="0.25">
      <c r="A448" s="250" t="s">
        <v>430</v>
      </c>
      <c r="B448" s="151" t="s">
        <v>85</v>
      </c>
      <c r="C448" s="157" t="s">
        <v>202</v>
      </c>
      <c r="D448" s="157" t="s">
        <v>175</v>
      </c>
      <c r="E448" s="142">
        <v>926</v>
      </c>
      <c r="F448" s="237">
        <v>18890</v>
      </c>
      <c r="G448" s="238" t="s">
        <v>8</v>
      </c>
      <c r="H448" s="183">
        <f>SUM(H449)</f>
        <v>1078673</v>
      </c>
      <c r="I448" s="183">
        <f>SUM(I449)</f>
        <v>1078673</v>
      </c>
      <c r="J448" s="182">
        <f t="shared" si="66"/>
        <v>0</v>
      </c>
    </row>
    <row r="449" spans="1:10" ht="23.25" x14ac:dyDescent="0.25">
      <c r="A449" s="210" t="s">
        <v>16</v>
      </c>
      <c r="B449" s="149" t="s">
        <v>85</v>
      </c>
      <c r="C449" s="158" t="s">
        <v>202</v>
      </c>
      <c r="D449" s="158" t="s">
        <v>175</v>
      </c>
      <c r="E449" s="122">
        <v>926</v>
      </c>
      <c r="F449" s="207">
        <v>18890</v>
      </c>
      <c r="G449" s="206" t="s">
        <v>17</v>
      </c>
      <c r="H449" s="366">
        <f>SUM(H450:H450)</f>
        <v>1078673</v>
      </c>
      <c r="I449" s="366">
        <f>SUM(I450:I450)</f>
        <v>1078673</v>
      </c>
      <c r="J449" s="182">
        <f t="shared" si="66"/>
        <v>0</v>
      </c>
    </row>
    <row r="450" spans="1:10" x14ac:dyDescent="0.25">
      <c r="A450" s="211" t="s">
        <v>337</v>
      </c>
      <c r="B450" s="149" t="s">
        <v>85</v>
      </c>
      <c r="C450" s="158" t="s">
        <v>202</v>
      </c>
      <c r="D450" s="158" t="s">
        <v>175</v>
      </c>
      <c r="E450" s="122">
        <v>926</v>
      </c>
      <c r="F450" s="207">
        <v>18890</v>
      </c>
      <c r="G450" s="206" t="s">
        <v>336</v>
      </c>
      <c r="H450" s="366">
        <f>SUM(Лист1!G250)</f>
        <v>1078673</v>
      </c>
      <c r="I450" s="366">
        <f>SUM(Лист1!H250)</f>
        <v>1078673</v>
      </c>
      <c r="J450" s="182">
        <f t="shared" si="66"/>
        <v>0</v>
      </c>
    </row>
    <row r="451" spans="1:10" ht="60.75" x14ac:dyDescent="0.25">
      <c r="A451" s="170" t="s">
        <v>93</v>
      </c>
      <c r="B451" s="151" t="s">
        <v>85</v>
      </c>
      <c r="C451" s="157" t="s">
        <v>202</v>
      </c>
      <c r="D451" s="157" t="s">
        <v>175</v>
      </c>
      <c r="E451" s="142">
        <v>926</v>
      </c>
      <c r="F451" s="237">
        <v>14210</v>
      </c>
      <c r="G451" s="238" t="s">
        <v>8</v>
      </c>
      <c r="H451" s="183">
        <f t="shared" ref="H451:I452" si="75">SUM(H452)</f>
        <v>120840</v>
      </c>
      <c r="I451" s="183">
        <f t="shared" si="75"/>
        <v>120840</v>
      </c>
      <c r="J451" s="182">
        <f t="shared" si="66"/>
        <v>0</v>
      </c>
    </row>
    <row r="452" spans="1:10" ht="23.25" x14ac:dyDescent="0.25">
      <c r="A452" s="125" t="s">
        <v>16</v>
      </c>
      <c r="B452" s="149" t="s">
        <v>85</v>
      </c>
      <c r="C452" s="158" t="s">
        <v>202</v>
      </c>
      <c r="D452" s="158" t="s">
        <v>175</v>
      </c>
      <c r="E452" s="122">
        <v>926</v>
      </c>
      <c r="F452" s="207">
        <v>14210</v>
      </c>
      <c r="G452" s="206" t="s">
        <v>17</v>
      </c>
      <c r="H452" s="366">
        <f t="shared" si="75"/>
        <v>120840</v>
      </c>
      <c r="I452" s="366">
        <f t="shared" si="75"/>
        <v>120840</v>
      </c>
      <c r="J452" s="182">
        <f t="shared" si="66"/>
        <v>0</v>
      </c>
    </row>
    <row r="453" spans="1:10" x14ac:dyDescent="0.25">
      <c r="A453" s="211" t="s">
        <v>337</v>
      </c>
      <c r="B453" s="149" t="s">
        <v>85</v>
      </c>
      <c r="C453" s="158" t="s">
        <v>202</v>
      </c>
      <c r="D453" s="158" t="s">
        <v>175</v>
      </c>
      <c r="E453" s="122">
        <v>926</v>
      </c>
      <c r="F453" s="207">
        <v>14210</v>
      </c>
      <c r="G453" s="206" t="s">
        <v>336</v>
      </c>
      <c r="H453" s="366">
        <f>SUM(Лист1!G240)</f>
        <v>120840</v>
      </c>
      <c r="I453" s="366">
        <f>SUM(Лист1!H240)</f>
        <v>120840</v>
      </c>
      <c r="J453" s="182">
        <f t="shared" si="66"/>
        <v>0</v>
      </c>
    </row>
    <row r="454" spans="1:10" ht="18" x14ac:dyDescent="0.25">
      <c r="A454" s="256" t="s">
        <v>446</v>
      </c>
      <c r="B454" s="152" t="s">
        <v>85</v>
      </c>
      <c r="C454" s="156" t="s">
        <v>333</v>
      </c>
      <c r="D454" s="156"/>
      <c r="E454" s="122"/>
      <c r="F454" s="207"/>
      <c r="G454" s="206"/>
      <c r="H454" s="183">
        <f t="shared" ref="H454:I456" si="76">SUM(H455)</f>
        <v>1193985</v>
      </c>
      <c r="I454" s="183">
        <f t="shared" si="76"/>
        <v>1193985</v>
      </c>
      <c r="J454" s="182">
        <f t="shared" si="66"/>
        <v>0</v>
      </c>
    </row>
    <row r="455" spans="1:10" ht="26.25" x14ac:dyDescent="0.25">
      <c r="A455" s="137" t="s">
        <v>296</v>
      </c>
      <c r="B455" s="152" t="s">
        <v>85</v>
      </c>
      <c r="C455" s="156" t="s">
        <v>333</v>
      </c>
      <c r="D455" s="156" t="s">
        <v>60</v>
      </c>
      <c r="E455" s="122"/>
      <c r="F455" s="207"/>
      <c r="G455" s="206"/>
      <c r="H455" s="183">
        <f t="shared" si="76"/>
        <v>1193985</v>
      </c>
      <c r="I455" s="183">
        <f t="shared" si="76"/>
        <v>1193985</v>
      </c>
      <c r="J455" s="182">
        <f t="shared" si="66"/>
        <v>0</v>
      </c>
    </row>
    <row r="456" spans="1:10" ht="26.25" x14ac:dyDescent="0.25">
      <c r="A456" s="137" t="s">
        <v>315</v>
      </c>
      <c r="B456" s="152" t="s">
        <v>85</v>
      </c>
      <c r="C456" s="156" t="s">
        <v>333</v>
      </c>
      <c r="D456" s="156" t="s">
        <v>175</v>
      </c>
      <c r="E456" s="122"/>
      <c r="F456" s="207"/>
      <c r="G456" s="206"/>
      <c r="H456" s="183">
        <f t="shared" si="76"/>
        <v>1193985</v>
      </c>
      <c r="I456" s="183">
        <f t="shared" si="76"/>
        <v>1193985</v>
      </c>
      <c r="J456" s="182">
        <f t="shared" si="66"/>
        <v>0</v>
      </c>
    </row>
    <row r="457" spans="1:10" ht="24.75" x14ac:dyDescent="0.25">
      <c r="A457" s="176" t="s">
        <v>44</v>
      </c>
      <c r="B457" s="151" t="s">
        <v>85</v>
      </c>
      <c r="C457" s="157" t="s">
        <v>333</v>
      </c>
      <c r="D457" s="157" t="s">
        <v>175</v>
      </c>
      <c r="E457" s="239" t="s">
        <v>106</v>
      </c>
      <c r="F457" s="239" t="s">
        <v>307</v>
      </c>
      <c r="G457" s="239" t="s">
        <v>8</v>
      </c>
      <c r="H457" s="183">
        <f>SUM(H458+H460)</f>
        <v>1193985</v>
      </c>
      <c r="I457" s="183">
        <f>SUM(I458+I460)</f>
        <v>1193985</v>
      </c>
      <c r="J457" s="182">
        <f t="shared" si="66"/>
        <v>0</v>
      </c>
    </row>
    <row r="458" spans="1:10" ht="34.5" x14ac:dyDescent="0.25">
      <c r="A458" s="125" t="s">
        <v>45</v>
      </c>
      <c r="B458" s="149" t="s">
        <v>85</v>
      </c>
      <c r="C458" s="158" t="s">
        <v>333</v>
      </c>
      <c r="D458" s="158" t="s">
        <v>175</v>
      </c>
      <c r="E458" s="213" t="s">
        <v>106</v>
      </c>
      <c r="F458" s="213" t="s">
        <v>307</v>
      </c>
      <c r="G458" s="213" t="s">
        <v>46</v>
      </c>
      <c r="H458" s="366">
        <f>SUM(H459)</f>
        <v>955857</v>
      </c>
      <c r="I458" s="366">
        <f>SUM(I459)</f>
        <v>955857</v>
      </c>
      <c r="J458" s="182">
        <f t="shared" si="66"/>
        <v>0</v>
      </c>
    </row>
    <row r="459" spans="1:10" x14ac:dyDescent="0.25">
      <c r="A459" s="125" t="s">
        <v>47</v>
      </c>
      <c r="B459" s="149" t="s">
        <v>85</v>
      </c>
      <c r="C459" s="158" t="s">
        <v>333</v>
      </c>
      <c r="D459" s="158" t="s">
        <v>175</v>
      </c>
      <c r="E459" s="213" t="s">
        <v>106</v>
      </c>
      <c r="F459" s="213" t="s">
        <v>307</v>
      </c>
      <c r="G459" s="213" t="s">
        <v>48</v>
      </c>
      <c r="H459" s="366">
        <f>SUM(Лист1!G261)</f>
        <v>955857</v>
      </c>
      <c r="I459" s="366">
        <f>SUM(Лист1!H261)</f>
        <v>955857</v>
      </c>
      <c r="J459" s="182">
        <f t="shared" si="66"/>
        <v>0</v>
      </c>
    </row>
    <row r="460" spans="1:10" x14ac:dyDescent="0.25">
      <c r="A460" s="125" t="s">
        <v>12</v>
      </c>
      <c r="B460" s="149" t="s">
        <v>85</v>
      </c>
      <c r="C460" s="158" t="s">
        <v>333</v>
      </c>
      <c r="D460" s="158" t="s">
        <v>175</v>
      </c>
      <c r="E460" s="213" t="s">
        <v>106</v>
      </c>
      <c r="F460" s="213" t="s">
        <v>307</v>
      </c>
      <c r="G460" s="213" t="s">
        <v>13</v>
      </c>
      <c r="H460" s="366">
        <f>SUM(H461)</f>
        <v>238128</v>
      </c>
      <c r="I460" s="366">
        <f>SUM(I461)</f>
        <v>238128</v>
      </c>
      <c r="J460" s="182">
        <f t="shared" si="66"/>
        <v>0</v>
      </c>
    </row>
    <row r="461" spans="1:10" x14ac:dyDescent="0.25">
      <c r="A461" s="210" t="s">
        <v>347</v>
      </c>
      <c r="B461" s="149" t="s">
        <v>85</v>
      </c>
      <c r="C461" s="158" t="s">
        <v>333</v>
      </c>
      <c r="D461" s="158" t="s">
        <v>175</v>
      </c>
      <c r="E461" s="213" t="s">
        <v>106</v>
      </c>
      <c r="F461" s="213" t="s">
        <v>307</v>
      </c>
      <c r="G461" s="213" t="s">
        <v>15</v>
      </c>
      <c r="H461" s="366">
        <f>SUM(Лист1!G263)</f>
        <v>238128</v>
      </c>
      <c r="I461" s="366">
        <f>SUM(Лист1!H263)</f>
        <v>238128</v>
      </c>
      <c r="J461" s="182">
        <f t="shared" si="66"/>
        <v>0</v>
      </c>
    </row>
    <row r="462" spans="1:10" ht="30" x14ac:dyDescent="0.25">
      <c r="A462" s="247" t="s">
        <v>360</v>
      </c>
      <c r="B462" s="152" t="s">
        <v>68</v>
      </c>
      <c r="C462" s="350" t="s">
        <v>334</v>
      </c>
      <c r="D462" s="156"/>
      <c r="E462" s="122"/>
      <c r="F462" s="207"/>
      <c r="G462" s="206"/>
      <c r="H462" s="183">
        <f t="shared" ref="H462:I466" si="77">SUM(H463)</f>
        <v>0</v>
      </c>
      <c r="I462" s="183">
        <f t="shared" si="77"/>
        <v>0</v>
      </c>
      <c r="J462" s="182">
        <f t="shared" si="66"/>
        <v>0</v>
      </c>
    </row>
    <row r="463" spans="1:10" ht="51.75" x14ac:dyDescent="0.25">
      <c r="A463" s="221" t="s">
        <v>361</v>
      </c>
      <c r="B463" s="152" t="s">
        <v>68</v>
      </c>
      <c r="C463" s="350" t="s">
        <v>334</v>
      </c>
      <c r="D463" s="156" t="s">
        <v>60</v>
      </c>
      <c r="E463" s="122"/>
      <c r="F463" s="207"/>
      <c r="G463" s="206"/>
      <c r="H463" s="183">
        <f t="shared" si="77"/>
        <v>0</v>
      </c>
      <c r="I463" s="183">
        <f t="shared" si="77"/>
        <v>0</v>
      </c>
      <c r="J463" s="182">
        <f t="shared" si="66"/>
        <v>0</v>
      </c>
    </row>
    <row r="464" spans="1:10" ht="18" x14ac:dyDescent="0.25">
      <c r="A464" s="221" t="s">
        <v>195</v>
      </c>
      <c r="B464" s="152" t="s">
        <v>68</v>
      </c>
      <c r="C464" s="350" t="s">
        <v>334</v>
      </c>
      <c r="D464" s="156" t="s">
        <v>150</v>
      </c>
      <c r="E464" s="122"/>
      <c r="F464" s="207"/>
      <c r="G464" s="206"/>
      <c r="H464" s="183">
        <f t="shared" si="77"/>
        <v>0</v>
      </c>
      <c r="I464" s="183">
        <f t="shared" si="77"/>
        <v>0</v>
      </c>
      <c r="J464" s="182">
        <f t="shared" si="66"/>
        <v>0</v>
      </c>
    </row>
    <row r="465" spans="1:10" ht="26.25" x14ac:dyDescent="0.25">
      <c r="A465" s="344" t="s">
        <v>119</v>
      </c>
      <c r="B465" s="151" t="s">
        <v>68</v>
      </c>
      <c r="C465" s="350" t="s">
        <v>334</v>
      </c>
      <c r="D465" s="157" t="s">
        <v>150</v>
      </c>
      <c r="E465" s="239" t="s">
        <v>157</v>
      </c>
      <c r="F465" s="239" t="s">
        <v>302</v>
      </c>
      <c r="G465" s="239" t="s">
        <v>8</v>
      </c>
      <c r="H465" s="183">
        <f t="shared" si="77"/>
        <v>0</v>
      </c>
      <c r="I465" s="183">
        <f t="shared" si="77"/>
        <v>0</v>
      </c>
      <c r="J465" s="182">
        <f t="shared" si="66"/>
        <v>0</v>
      </c>
    </row>
    <row r="466" spans="1:10" x14ac:dyDescent="0.25">
      <c r="A466" s="219" t="s">
        <v>12</v>
      </c>
      <c r="B466" s="149" t="s">
        <v>68</v>
      </c>
      <c r="C466" s="167" t="s">
        <v>334</v>
      </c>
      <c r="D466" s="158" t="s">
        <v>150</v>
      </c>
      <c r="E466" s="213" t="s">
        <v>157</v>
      </c>
      <c r="F466" s="213" t="s">
        <v>302</v>
      </c>
      <c r="G466" s="213" t="s">
        <v>13</v>
      </c>
      <c r="H466" s="366">
        <f t="shared" si="77"/>
        <v>0</v>
      </c>
      <c r="I466" s="366">
        <f t="shared" si="77"/>
        <v>0</v>
      </c>
      <c r="J466" s="182">
        <f t="shared" si="66"/>
        <v>0</v>
      </c>
    </row>
    <row r="467" spans="1:10" x14ac:dyDescent="0.25">
      <c r="A467" s="210" t="s">
        <v>347</v>
      </c>
      <c r="B467" s="149" t="s">
        <v>68</v>
      </c>
      <c r="C467" s="167" t="s">
        <v>334</v>
      </c>
      <c r="D467" s="158" t="s">
        <v>150</v>
      </c>
      <c r="E467" s="213" t="s">
        <v>157</v>
      </c>
      <c r="F467" s="213" t="s">
        <v>302</v>
      </c>
      <c r="G467" s="213" t="s">
        <v>15</v>
      </c>
      <c r="H467" s="366">
        <f>SUM(Лист1!G404)</f>
        <v>0</v>
      </c>
      <c r="I467" s="366">
        <f>SUM(Лист1!H404)</f>
        <v>0</v>
      </c>
      <c r="J467" s="182">
        <f t="shared" si="66"/>
        <v>0</v>
      </c>
    </row>
    <row r="468" spans="1:10" ht="30" x14ac:dyDescent="0.25">
      <c r="A468" s="247" t="s">
        <v>366</v>
      </c>
      <c r="B468" s="152" t="s">
        <v>22</v>
      </c>
      <c r="C468" s="350" t="s">
        <v>334</v>
      </c>
      <c r="D468" s="156"/>
      <c r="E468" s="122"/>
      <c r="F468" s="207"/>
      <c r="G468" s="206"/>
      <c r="H468" s="183">
        <f t="shared" ref="H468:I472" si="78">SUM(H469)</f>
        <v>15000</v>
      </c>
      <c r="I468" s="183">
        <f t="shared" si="78"/>
        <v>15000</v>
      </c>
      <c r="J468" s="182">
        <f t="shared" si="66"/>
        <v>0</v>
      </c>
    </row>
    <row r="469" spans="1:10" ht="26.25" x14ac:dyDescent="0.25">
      <c r="A469" s="221" t="s">
        <v>367</v>
      </c>
      <c r="B469" s="152" t="s">
        <v>22</v>
      </c>
      <c r="C469" s="350" t="s">
        <v>334</v>
      </c>
      <c r="D469" s="156" t="s">
        <v>60</v>
      </c>
      <c r="E469" s="122"/>
      <c r="F469" s="207"/>
      <c r="G469" s="206"/>
      <c r="H469" s="183">
        <f t="shared" si="78"/>
        <v>15000</v>
      </c>
      <c r="I469" s="183">
        <f t="shared" si="78"/>
        <v>15000</v>
      </c>
      <c r="J469" s="182">
        <f t="shared" si="66"/>
        <v>0</v>
      </c>
    </row>
    <row r="470" spans="1:10" ht="18" x14ac:dyDescent="0.25">
      <c r="A470" s="221" t="s">
        <v>195</v>
      </c>
      <c r="B470" s="152" t="s">
        <v>22</v>
      </c>
      <c r="C470" s="350" t="s">
        <v>334</v>
      </c>
      <c r="D470" s="156" t="s">
        <v>150</v>
      </c>
      <c r="E470" s="122"/>
      <c r="F470" s="207"/>
      <c r="G470" s="206"/>
      <c r="H470" s="183">
        <f t="shared" si="78"/>
        <v>15000</v>
      </c>
      <c r="I470" s="183">
        <f t="shared" si="78"/>
        <v>15000</v>
      </c>
      <c r="J470" s="182">
        <f t="shared" si="66"/>
        <v>0</v>
      </c>
    </row>
    <row r="471" spans="1:10" ht="18" x14ac:dyDescent="0.25">
      <c r="A471" s="217" t="s">
        <v>365</v>
      </c>
      <c r="B471" s="151" t="s">
        <v>22</v>
      </c>
      <c r="C471" s="350" t="s">
        <v>334</v>
      </c>
      <c r="D471" s="157" t="s">
        <v>150</v>
      </c>
      <c r="E471" s="239" t="s">
        <v>106</v>
      </c>
      <c r="F471" s="239" t="s">
        <v>371</v>
      </c>
      <c r="G471" s="239" t="s">
        <v>8</v>
      </c>
      <c r="H471" s="183">
        <f t="shared" si="78"/>
        <v>15000</v>
      </c>
      <c r="I471" s="183">
        <f t="shared" si="78"/>
        <v>15000</v>
      </c>
      <c r="J471" s="182">
        <f t="shared" si="66"/>
        <v>0</v>
      </c>
    </row>
    <row r="472" spans="1:10" ht="24" customHeight="1" x14ac:dyDescent="0.25">
      <c r="A472" s="219" t="s">
        <v>12</v>
      </c>
      <c r="B472" s="149" t="s">
        <v>22</v>
      </c>
      <c r="C472" s="167" t="s">
        <v>334</v>
      </c>
      <c r="D472" s="158" t="s">
        <v>150</v>
      </c>
      <c r="E472" s="213" t="s">
        <v>106</v>
      </c>
      <c r="F472" s="213" t="s">
        <v>371</v>
      </c>
      <c r="G472" s="206" t="s">
        <v>13</v>
      </c>
      <c r="H472" s="366">
        <f t="shared" si="78"/>
        <v>15000</v>
      </c>
      <c r="I472" s="366">
        <f t="shared" si="78"/>
        <v>15000</v>
      </c>
      <c r="J472" s="182">
        <f t="shared" ref="J472:J521" si="79">SUM(I472-H472)</f>
        <v>0</v>
      </c>
    </row>
    <row r="473" spans="1:10" x14ac:dyDescent="0.25">
      <c r="A473" s="210" t="s">
        <v>347</v>
      </c>
      <c r="B473" s="149" t="s">
        <v>22</v>
      </c>
      <c r="C473" s="167" t="s">
        <v>334</v>
      </c>
      <c r="D473" s="158" t="s">
        <v>150</v>
      </c>
      <c r="E473" s="213" t="s">
        <v>106</v>
      </c>
      <c r="F473" s="213" t="s">
        <v>371</v>
      </c>
      <c r="G473" s="206" t="s">
        <v>15</v>
      </c>
      <c r="H473" s="366">
        <f>SUM(Лист1!G209)</f>
        <v>15000</v>
      </c>
      <c r="I473" s="366">
        <f>SUM(Лист1!H209)</f>
        <v>15000</v>
      </c>
      <c r="J473" s="182">
        <f t="shared" si="79"/>
        <v>0</v>
      </c>
    </row>
    <row r="474" spans="1:10" ht="30" x14ac:dyDescent="0.25">
      <c r="A474" s="247" t="s">
        <v>411</v>
      </c>
      <c r="B474" s="152" t="s">
        <v>91</v>
      </c>
      <c r="C474" s="350" t="s">
        <v>334</v>
      </c>
      <c r="D474" s="156"/>
      <c r="E474" s="122"/>
      <c r="F474" s="207"/>
      <c r="G474" s="206"/>
      <c r="H474" s="325">
        <f>SUM(H475)</f>
        <v>150000</v>
      </c>
      <c r="I474" s="325">
        <f>SUM(I475)</f>
        <v>150000</v>
      </c>
      <c r="J474" s="182">
        <f t="shared" si="79"/>
        <v>0</v>
      </c>
    </row>
    <row r="475" spans="1:10" ht="64.5" x14ac:dyDescent="0.25">
      <c r="A475" s="221" t="s">
        <v>412</v>
      </c>
      <c r="B475" s="152" t="s">
        <v>91</v>
      </c>
      <c r="C475" s="350" t="s">
        <v>334</v>
      </c>
      <c r="D475" s="156" t="s">
        <v>60</v>
      </c>
      <c r="E475" s="122"/>
      <c r="F475" s="207"/>
      <c r="G475" s="206"/>
      <c r="H475" s="325">
        <f>SUM(H476)</f>
        <v>150000</v>
      </c>
      <c r="I475" s="325">
        <f>SUM(I476)</f>
        <v>150000</v>
      </c>
      <c r="J475" s="182">
        <f t="shared" si="79"/>
        <v>0</v>
      </c>
    </row>
    <row r="476" spans="1:10" ht="18" x14ac:dyDescent="0.25">
      <c r="A476" s="221" t="s">
        <v>195</v>
      </c>
      <c r="B476" s="152" t="s">
        <v>91</v>
      </c>
      <c r="C476" s="350" t="s">
        <v>334</v>
      </c>
      <c r="D476" s="156" t="s">
        <v>150</v>
      </c>
      <c r="E476" s="122"/>
      <c r="F476" s="207"/>
      <c r="G476" s="206"/>
      <c r="H476" s="325">
        <f>SUM(H477+H480)</f>
        <v>150000</v>
      </c>
      <c r="I476" s="325">
        <f>SUM(I477+I480)</f>
        <v>150000</v>
      </c>
      <c r="J476" s="182">
        <f t="shared" si="79"/>
        <v>0</v>
      </c>
    </row>
    <row r="477" spans="1:10" ht="51.75" x14ac:dyDescent="0.25">
      <c r="A477" s="217" t="s">
        <v>415</v>
      </c>
      <c r="B477" s="151" t="s">
        <v>91</v>
      </c>
      <c r="C477" s="378" t="s">
        <v>334</v>
      </c>
      <c r="D477" s="157" t="s">
        <v>150</v>
      </c>
      <c r="E477" s="239" t="s">
        <v>106</v>
      </c>
      <c r="F477" s="239" t="s">
        <v>416</v>
      </c>
      <c r="G477" s="239" t="s">
        <v>8</v>
      </c>
      <c r="H477" s="332">
        <f>SUM(H478)</f>
        <v>140000</v>
      </c>
      <c r="I477" s="332">
        <f>SUM(I478)</f>
        <v>140000</v>
      </c>
      <c r="J477" s="182">
        <f t="shared" si="79"/>
        <v>0</v>
      </c>
    </row>
    <row r="478" spans="1:10" x14ac:dyDescent="0.25">
      <c r="A478" s="219" t="s">
        <v>12</v>
      </c>
      <c r="B478" s="149" t="s">
        <v>91</v>
      </c>
      <c r="C478" s="167" t="s">
        <v>334</v>
      </c>
      <c r="D478" s="158" t="s">
        <v>150</v>
      </c>
      <c r="E478" s="213" t="s">
        <v>106</v>
      </c>
      <c r="F478" s="213" t="s">
        <v>416</v>
      </c>
      <c r="G478" s="206" t="s">
        <v>13</v>
      </c>
      <c r="H478" s="333">
        <f>SUM(H479)</f>
        <v>140000</v>
      </c>
      <c r="I478" s="333">
        <f>SUM(I479)</f>
        <v>140000</v>
      </c>
      <c r="J478" s="182">
        <f t="shared" si="79"/>
        <v>0</v>
      </c>
    </row>
    <row r="479" spans="1:10" x14ac:dyDescent="0.25">
      <c r="A479" s="210" t="s">
        <v>347</v>
      </c>
      <c r="B479" s="149" t="s">
        <v>91</v>
      </c>
      <c r="C479" s="167" t="s">
        <v>334</v>
      </c>
      <c r="D479" s="158" t="s">
        <v>150</v>
      </c>
      <c r="E479" s="213" t="s">
        <v>106</v>
      </c>
      <c r="F479" s="213" t="s">
        <v>416</v>
      </c>
      <c r="G479" s="206" t="s">
        <v>15</v>
      </c>
      <c r="H479" s="301">
        <f>SUM(Лист1!G269)</f>
        <v>140000</v>
      </c>
      <c r="I479" s="301">
        <f>SUM(Лист1!H269)</f>
        <v>140000</v>
      </c>
      <c r="J479" s="182">
        <f t="shared" si="79"/>
        <v>0</v>
      </c>
    </row>
    <row r="480" spans="1:10" ht="39" x14ac:dyDescent="0.25">
      <c r="A480" s="217" t="s">
        <v>432</v>
      </c>
      <c r="B480" s="151" t="s">
        <v>91</v>
      </c>
      <c r="C480" s="378" t="s">
        <v>334</v>
      </c>
      <c r="D480" s="157" t="s">
        <v>150</v>
      </c>
      <c r="E480" s="239" t="s">
        <v>106</v>
      </c>
      <c r="F480" s="239" t="s">
        <v>417</v>
      </c>
      <c r="G480" s="239" t="s">
        <v>8</v>
      </c>
      <c r="H480" s="332">
        <f t="shared" ref="H480:I481" si="80">SUM(H481)</f>
        <v>10000</v>
      </c>
      <c r="I480" s="332">
        <f t="shared" si="80"/>
        <v>10000</v>
      </c>
      <c r="J480" s="182">
        <f t="shared" si="79"/>
        <v>0</v>
      </c>
    </row>
    <row r="481" spans="1:10" x14ac:dyDescent="0.25">
      <c r="A481" s="219" t="s">
        <v>12</v>
      </c>
      <c r="B481" s="149" t="s">
        <v>91</v>
      </c>
      <c r="C481" s="167" t="s">
        <v>334</v>
      </c>
      <c r="D481" s="158" t="s">
        <v>150</v>
      </c>
      <c r="E481" s="213" t="s">
        <v>106</v>
      </c>
      <c r="F481" s="213" t="s">
        <v>417</v>
      </c>
      <c r="G481" s="206" t="s">
        <v>13</v>
      </c>
      <c r="H481" s="333">
        <f t="shared" si="80"/>
        <v>10000</v>
      </c>
      <c r="I481" s="333">
        <f t="shared" si="80"/>
        <v>10000</v>
      </c>
      <c r="J481" s="182">
        <f t="shared" si="79"/>
        <v>0</v>
      </c>
    </row>
    <row r="482" spans="1:10" x14ac:dyDescent="0.25">
      <c r="A482" s="210" t="s">
        <v>347</v>
      </c>
      <c r="B482" s="149" t="s">
        <v>91</v>
      </c>
      <c r="C482" s="167" t="s">
        <v>334</v>
      </c>
      <c r="D482" s="158" t="s">
        <v>150</v>
      </c>
      <c r="E482" s="213" t="s">
        <v>106</v>
      </c>
      <c r="F482" s="213" t="s">
        <v>417</v>
      </c>
      <c r="G482" s="206" t="s">
        <v>15</v>
      </c>
      <c r="H482" s="301">
        <f>SUM(Лист1!G272)</f>
        <v>10000</v>
      </c>
      <c r="I482" s="301">
        <f>SUM(Лист1!H272)</f>
        <v>10000</v>
      </c>
      <c r="J482" s="182">
        <f t="shared" si="79"/>
        <v>0</v>
      </c>
    </row>
    <row r="483" spans="1:10" ht="30" x14ac:dyDescent="0.25">
      <c r="A483" s="247" t="s">
        <v>424</v>
      </c>
      <c r="B483" s="152" t="s">
        <v>43</v>
      </c>
      <c r="C483" s="350" t="s">
        <v>334</v>
      </c>
      <c r="D483" s="156"/>
      <c r="E483" s="122"/>
      <c r="F483" s="207"/>
      <c r="G483" s="206"/>
      <c r="H483" s="325">
        <f t="shared" ref="H483:I487" si="81">SUM(H484)</f>
        <v>100000</v>
      </c>
      <c r="I483" s="325">
        <f t="shared" si="81"/>
        <v>100000</v>
      </c>
      <c r="J483" s="182">
        <f t="shared" si="79"/>
        <v>0</v>
      </c>
    </row>
    <row r="484" spans="1:10" ht="26.25" x14ac:dyDescent="0.25">
      <c r="A484" s="221" t="s">
        <v>425</v>
      </c>
      <c r="B484" s="152" t="s">
        <v>43</v>
      </c>
      <c r="C484" s="350" t="s">
        <v>334</v>
      </c>
      <c r="D484" s="156" t="s">
        <v>60</v>
      </c>
      <c r="E484" s="122"/>
      <c r="F484" s="207"/>
      <c r="G484" s="206"/>
      <c r="H484" s="325">
        <f t="shared" si="81"/>
        <v>100000</v>
      </c>
      <c r="I484" s="325">
        <f t="shared" si="81"/>
        <v>100000</v>
      </c>
      <c r="J484" s="182">
        <f t="shared" si="79"/>
        <v>0</v>
      </c>
    </row>
    <row r="485" spans="1:10" ht="18" x14ac:dyDescent="0.25">
      <c r="A485" s="221" t="s">
        <v>195</v>
      </c>
      <c r="B485" s="152" t="s">
        <v>43</v>
      </c>
      <c r="C485" s="350" t="s">
        <v>334</v>
      </c>
      <c r="D485" s="156" t="s">
        <v>150</v>
      </c>
      <c r="E485" s="122"/>
      <c r="F485" s="207"/>
      <c r="G485" s="206"/>
      <c r="H485" s="325">
        <f t="shared" si="81"/>
        <v>100000</v>
      </c>
      <c r="I485" s="325">
        <f t="shared" si="81"/>
        <v>100000</v>
      </c>
      <c r="J485" s="182">
        <f t="shared" si="79"/>
        <v>0</v>
      </c>
    </row>
    <row r="486" spans="1:10" ht="51.75" x14ac:dyDescent="0.25">
      <c r="A486" s="217" t="s">
        <v>427</v>
      </c>
      <c r="B486" s="151" t="s">
        <v>43</v>
      </c>
      <c r="C486" s="378" t="s">
        <v>334</v>
      </c>
      <c r="D486" s="157" t="s">
        <v>150</v>
      </c>
      <c r="E486" s="239" t="s">
        <v>65</v>
      </c>
      <c r="F486" s="239" t="s">
        <v>423</v>
      </c>
      <c r="G486" s="239" t="s">
        <v>8</v>
      </c>
      <c r="H486" s="332">
        <f t="shared" si="81"/>
        <v>100000</v>
      </c>
      <c r="I486" s="332">
        <f t="shared" si="81"/>
        <v>100000</v>
      </c>
      <c r="J486" s="182">
        <f t="shared" si="79"/>
        <v>0</v>
      </c>
    </row>
    <row r="487" spans="1:10" x14ac:dyDescent="0.25">
      <c r="A487" s="210" t="s">
        <v>72</v>
      </c>
      <c r="B487" s="149" t="s">
        <v>43</v>
      </c>
      <c r="C487" s="167" t="s">
        <v>334</v>
      </c>
      <c r="D487" s="158" t="s">
        <v>150</v>
      </c>
      <c r="E487" s="213" t="s">
        <v>65</v>
      </c>
      <c r="F487" s="213" t="s">
        <v>423</v>
      </c>
      <c r="G487" s="206" t="s">
        <v>73</v>
      </c>
      <c r="H487" s="333">
        <f t="shared" si="81"/>
        <v>100000</v>
      </c>
      <c r="I487" s="333">
        <f t="shared" si="81"/>
        <v>100000</v>
      </c>
      <c r="J487" s="182">
        <f t="shared" si="79"/>
        <v>0</v>
      </c>
    </row>
    <row r="488" spans="1:10" x14ac:dyDescent="0.25">
      <c r="A488" s="210" t="s">
        <v>74</v>
      </c>
      <c r="B488" s="149" t="s">
        <v>43</v>
      </c>
      <c r="C488" s="167" t="s">
        <v>334</v>
      </c>
      <c r="D488" s="158" t="s">
        <v>150</v>
      </c>
      <c r="E488" s="213" t="s">
        <v>65</v>
      </c>
      <c r="F488" s="213" t="s">
        <v>423</v>
      </c>
      <c r="G488" s="206" t="s">
        <v>75</v>
      </c>
      <c r="H488" s="301">
        <f>SUM(Лист1!G203)</f>
        <v>100000</v>
      </c>
      <c r="I488" s="301">
        <f>SUM(Лист1!H203)</f>
        <v>100000</v>
      </c>
      <c r="J488" s="182">
        <f t="shared" si="79"/>
        <v>0</v>
      </c>
    </row>
    <row r="489" spans="1:10" ht="30" x14ac:dyDescent="0.25">
      <c r="A489" s="247" t="s">
        <v>477</v>
      </c>
      <c r="B489" s="152" t="s">
        <v>60</v>
      </c>
      <c r="C489" s="350" t="s">
        <v>334</v>
      </c>
      <c r="D489" s="156"/>
      <c r="E489" s="122"/>
      <c r="F489" s="207"/>
      <c r="G489" s="206"/>
      <c r="H489" s="325">
        <f t="shared" ref="H489:I493" si="82">SUM(H490)</f>
        <v>0</v>
      </c>
      <c r="I489" s="325">
        <f t="shared" si="82"/>
        <v>724950</v>
      </c>
      <c r="J489" s="182">
        <f t="shared" ref="J489:J494" si="83">SUM(I489-H489)</f>
        <v>724950</v>
      </c>
    </row>
    <row r="490" spans="1:10" ht="26.25" x14ac:dyDescent="0.25">
      <c r="A490" s="221" t="s">
        <v>478</v>
      </c>
      <c r="B490" s="152" t="s">
        <v>60</v>
      </c>
      <c r="C490" s="350" t="s">
        <v>334</v>
      </c>
      <c r="D490" s="156" t="s">
        <v>60</v>
      </c>
      <c r="E490" s="122"/>
      <c r="F490" s="207"/>
      <c r="G490" s="206"/>
      <c r="H490" s="325">
        <f t="shared" si="82"/>
        <v>0</v>
      </c>
      <c r="I490" s="325">
        <f t="shared" si="82"/>
        <v>724950</v>
      </c>
      <c r="J490" s="182">
        <f t="shared" si="83"/>
        <v>724950</v>
      </c>
    </row>
    <row r="491" spans="1:10" ht="18" x14ac:dyDescent="0.25">
      <c r="A491" s="221" t="s">
        <v>195</v>
      </c>
      <c r="B491" s="152" t="s">
        <v>60</v>
      </c>
      <c r="C491" s="350" t="s">
        <v>334</v>
      </c>
      <c r="D491" s="156" t="s">
        <v>150</v>
      </c>
      <c r="E491" s="122"/>
      <c r="F491" s="207"/>
      <c r="G491" s="206"/>
      <c r="H491" s="325">
        <f t="shared" si="82"/>
        <v>0</v>
      </c>
      <c r="I491" s="325">
        <f t="shared" si="82"/>
        <v>724950</v>
      </c>
      <c r="J491" s="182">
        <f t="shared" si="83"/>
        <v>724950</v>
      </c>
    </row>
    <row r="492" spans="1:10" x14ac:dyDescent="0.25">
      <c r="A492" s="264" t="s">
        <v>166</v>
      </c>
      <c r="B492" s="151" t="s">
        <v>60</v>
      </c>
      <c r="C492" s="378" t="s">
        <v>334</v>
      </c>
      <c r="D492" s="157" t="s">
        <v>150</v>
      </c>
      <c r="E492" s="239" t="s">
        <v>157</v>
      </c>
      <c r="F492" s="234" t="s">
        <v>450</v>
      </c>
      <c r="G492" s="234" t="s">
        <v>8</v>
      </c>
      <c r="H492" s="332">
        <f t="shared" si="82"/>
        <v>0</v>
      </c>
      <c r="I492" s="332">
        <f t="shared" si="82"/>
        <v>724950</v>
      </c>
      <c r="J492" s="182">
        <f t="shared" si="83"/>
        <v>724950</v>
      </c>
    </row>
    <row r="493" spans="1:10" x14ac:dyDescent="0.25">
      <c r="A493" s="211" t="s">
        <v>135</v>
      </c>
      <c r="B493" s="149" t="s">
        <v>60</v>
      </c>
      <c r="C493" s="167" t="s">
        <v>334</v>
      </c>
      <c r="D493" s="158" t="s">
        <v>150</v>
      </c>
      <c r="E493" s="213" t="s">
        <v>157</v>
      </c>
      <c r="F493" s="232" t="s">
        <v>450</v>
      </c>
      <c r="G493" s="206" t="s">
        <v>136</v>
      </c>
      <c r="H493" s="333">
        <f t="shared" si="82"/>
        <v>0</v>
      </c>
      <c r="I493" s="333">
        <f t="shared" si="82"/>
        <v>724950</v>
      </c>
      <c r="J493" s="391">
        <f t="shared" si="83"/>
        <v>724950</v>
      </c>
    </row>
    <row r="494" spans="1:10" ht="45.75" x14ac:dyDescent="0.25">
      <c r="A494" s="211" t="s">
        <v>352</v>
      </c>
      <c r="B494" s="149" t="s">
        <v>60</v>
      </c>
      <c r="C494" s="167" t="s">
        <v>334</v>
      </c>
      <c r="D494" s="158" t="s">
        <v>150</v>
      </c>
      <c r="E494" s="213" t="s">
        <v>157</v>
      </c>
      <c r="F494" s="232" t="s">
        <v>450</v>
      </c>
      <c r="G494" s="206" t="s">
        <v>350</v>
      </c>
      <c r="H494" s="301">
        <f>SUM(Лист1!G471)</f>
        <v>0</v>
      </c>
      <c r="I494" s="301">
        <f>SUM(Лист1!H471)</f>
        <v>724950</v>
      </c>
      <c r="J494" s="391">
        <f t="shared" si="83"/>
        <v>724950</v>
      </c>
    </row>
    <row r="495" spans="1:10" ht="15.75" x14ac:dyDescent="0.25">
      <c r="A495" s="168" t="s">
        <v>199</v>
      </c>
      <c r="B495" s="134">
        <v>70</v>
      </c>
      <c r="C495" s="134"/>
      <c r="D495" s="134"/>
      <c r="E495" s="134"/>
      <c r="F495" s="207"/>
      <c r="G495" s="135"/>
      <c r="H495" s="183">
        <f>SUM(H496+H507)</f>
        <v>1689780</v>
      </c>
      <c r="I495" s="183">
        <f>SUM(I496+I507)</f>
        <v>1689780</v>
      </c>
      <c r="J495" s="182">
        <f t="shared" si="79"/>
        <v>0</v>
      </c>
    </row>
    <row r="496" spans="1:10" ht="18" x14ac:dyDescent="0.25">
      <c r="A496" s="165" t="s">
        <v>178</v>
      </c>
      <c r="B496" s="205">
        <v>70</v>
      </c>
      <c r="C496" s="151" t="s">
        <v>334</v>
      </c>
      <c r="D496" s="151" t="s">
        <v>7</v>
      </c>
      <c r="E496" s="142">
        <v>928</v>
      </c>
      <c r="F496" s="237" t="s">
        <v>291</v>
      </c>
      <c r="G496" s="237" t="s">
        <v>8</v>
      </c>
      <c r="H496" s="183">
        <f>SUM(H497+H500)</f>
        <v>820360</v>
      </c>
      <c r="I496" s="183">
        <f>SUM(I497+I500)</f>
        <v>820360</v>
      </c>
      <c r="J496" s="182">
        <f t="shared" si="79"/>
        <v>0</v>
      </c>
    </row>
    <row r="497" spans="1:10" x14ac:dyDescent="0.25">
      <c r="A497" s="169" t="s">
        <v>180</v>
      </c>
      <c r="B497" s="205">
        <v>70</v>
      </c>
      <c r="C497" s="151" t="s">
        <v>334</v>
      </c>
      <c r="D497" s="151" t="s">
        <v>7</v>
      </c>
      <c r="E497" s="142">
        <v>928</v>
      </c>
      <c r="F497" s="237">
        <v>10050</v>
      </c>
      <c r="G497" s="238" t="s">
        <v>8</v>
      </c>
      <c r="H497" s="183">
        <f t="shared" ref="H497:I498" si="84">SUM(H498)</f>
        <v>266800</v>
      </c>
      <c r="I497" s="183">
        <f t="shared" si="84"/>
        <v>266800</v>
      </c>
      <c r="J497" s="182">
        <f t="shared" si="79"/>
        <v>0</v>
      </c>
    </row>
    <row r="498" spans="1:10" ht="33" x14ac:dyDescent="0.25">
      <c r="A498" s="136" t="s">
        <v>45</v>
      </c>
      <c r="B498" s="178">
        <v>70</v>
      </c>
      <c r="C498" s="149" t="s">
        <v>334</v>
      </c>
      <c r="D498" s="149" t="s">
        <v>7</v>
      </c>
      <c r="E498" s="122">
        <v>928</v>
      </c>
      <c r="F498" s="207">
        <v>10050</v>
      </c>
      <c r="G498" s="206" t="s">
        <v>46</v>
      </c>
      <c r="H498" s="366">
        <f t="shared" si="84"/>
        <v>266800</v>
      </c>
      <c r="I498" s="366">
        <f t="shared" si="84"/>
        <v>266800</v>
      </c>
      <c r="J498" s="182">
        <f t="shared" si="79"/>
        <v>0</v>
      </c>
    </row>
    <row r="499" spans="1:10" x14ac:dyDescent="0.25">
      <c r="A499" s="125" t="s">
        <v>47</v>
      </c>
      <c r="B499" s="178">
        <v>70</v>
      </c>
      <c r="C499" s="149" t="s">
        <v>334</v>
      </c>
      <c r="D499" s="149" t="s">
        <v>7</v>
      </c>
      <c r="E499" s="122">
        <v>928</v>
      </c>
      <c r="F499" s="207">
        <v>10050</v>
      </c>
      <c r="G499" s="206" t="s">
        <v>48</v>
      </c>
      <c r="H499" s="366">
        <f>SUM(Лист1!G528)</f>
        <v>266800</v>
      </c>
      <c r="I499" s="366">
        <f>SUM(Лист1!H528)</f>
        <v>266800</v>
      </c>
      <c r="J499" s="182">
        <f t="shared" si="79"/>
        <v>0</v>
      </c>
    </row>
    <row r="500" spans="1:10" ht="24.75" x14ac:dyDescent="0.25">
      <c r="A500" s="169" t="s">
        <v>182</v>
      </c>
      <c r="B500" s="205">
        <v>70</v>
      </c>
      <c r="C500" s="151" t="s">
        <v>334</v>
      </c>
      <c r="D500" s="151" t="s">
        <v>7</v>
      </c>
      <c r="E500" s="142">
        <v>928</v>
      </c>
      <c r="F500" s="238" t="s">
        <v>307</v>
      </c>
      <c r="G500" s="234" t="s">
        <v>8</v>
      </c>
      <c r="H500" s="183">
        <f>SUM(H501+H503+H505)</f>
        <v>553560</v>
      </c>
      <c r="I500" s="183">
        <f>SUM(I501+I503+I505)</f>
        <v>553560</v>
      </c>
      <c r="J500" s="182">
        <f t="shared" si="79"/>
        <v>0</v>
      </c>
    </row>
    <row r="501" spans="1:10" ht="33" x14ac:dyDescent="0.25">
      <c r="A501" s="136" t="s">
        <v>45</v>
      </c>
      <c r="B501" s="178">
        <v>70</v>
      </c>
      <c r="C501" s="149" t="s">
        <v>334</v>
      </c>
      <c r="D501" s="149" t="s">
        <v>7</v>
      </c>
      <c r="E501" s="122">
        <v>928</v>
      </c>
      <c r="F501" s="208" t="s">
        <v>307</v>
      </c>
      <c r="G501" s="206" t="s">
        <v>46</v>
      </c>
      <c r="H501" s="366">
        <f>SUM(H502)</f>
        <v>452400</v>
      </c>
      <c r="I501" s="366">
        <f>SUM(I502)</f>
        <v>452400</v>
      </c>
      <c r="J501" s="182">
        <f t="shared" si="79"/>
        <v>0</v>
      </c>
    </row>
    <row r="502" spans="1:10" x14ac:dyDescent="0.25">
      <c r="A502" s="125" t="s">
        <v>47</v>
      </c>
      <c r="B502" s="178">
        <v>70</v>
      </c>
      <c r="C502" s="149" t="s">
        <v>334</v>
      </c>
      <c r="D502" s="149" t="s">
        <v>7</v>
      </c>
      <c r="E502" s="122">
        <v>928</v>
      </c>
      <c r="F502" s="208" t="s">
        <v>307</v>
      </c>
      <c r="G502" s="206" t="s">
        <v>48</v>
      </c>
      <c r="H502" s="366">
        <f>SUM(Лист1!G532)</f>
        <v>452400</v>
      </c>
      <c r="I502" s="366">
        <f>SUM(Лист1!H532)</f>
        <v>452400</v>
      </c>
      <c r="J502" s="182">
        <f t="shared" si="79"/>
        <v>0</v>
      </c>
    </row>
    <row r="503" spans="1:10" x14ac:dyDescent="0.25">
      <c r="A503" s="136" t="s">
        <v>12</v>
      </c>
      <c r="B503" s="178">
        <v>70</v>
      </c>
      <c r="C503" s="149" t="s">
        <v>334</v>
      </c>
      <c r="D503" s="149" t="s">
        <v>7</v>
      </c>
      <c r="E503" s="122">
        <v>928</v>
      </c>
      <c r="F503" s="208" t="s">
        <v>307</v>
      </c>
      <c r="G503" s="206" t="s">
        <v>13</v>
      </c>
      <c r="H503" s="366">
        <f>SUM(H504)</f>
        <v>90760</v>
      </c>
      <c r="I503" s="366">
        <f>SUM(I504)</f>
        <v>90760</v>
      </c>
      <c r="J503" s="182">
        <f t="shared" si="79"/>
        <v>0</v>
      </c>
    </row>
    <row r="504" spans="1:10" x14ac:dyDescent="0.25">
      <c r="A504" s="210" t="s">
        <v>347</v>
      </c>
      <c r="B504" s="178">
        <v>70</v>
      </c>
      <c r="C504" s="149" t="s">
        <v>334</v>
      </c>
      <c r="D504" s="149" t="s">
        <v>7</v>
      </c>
      <c r="E504" s="122">
        <v>928</v>
      </c>
      <c r="F504" s="208" t="s">
        <v>307</v>
      </c>
      <c r="G504" s="206" t="s">
        <v>15</v>
      </c>
      <c r="H504" s="366">
        <f>SUM(Лист1!G534)</f>
        <v>90760</v>
      </c>
      <c r="I504" s="366">
        <f>SUM(Лист1!H534)</f>
        <v>90760</v>
      </c>
      <c r="J504" s="182">
        <f t="shared" si="79"/>
        <v>0</v>
      </c>
    </row>
    <row r="505" spans="1:10" x14ac:dyDescent="0.25">
      <c r="A505" s="136" t="s">
        <v>52</v>
      </c>
      <c r="B505" s="178">
        <v>70</v>
      </c>
      <c r="C505" s="149" t="s">
        <v>334</v>
      </c>
      <c r="D505" s="149" t="s">
        <v>7</v>
      </c>
      <c r="E505" s="122">
        <v>928</v>
      </c>
      <c r="F505" s="208" t="s">
        <v>307</v>
      </c>
      <c r="G505" s="206" t="s">
        <v>53</v>
      </c>
      <c r="H505" s="366">
        <f>SUM(H506)</f>
        <v>10400</v>
      </c>
      <c r="I505" s="366">
        <f>SUM(I506)</f>
        <v>10400</v>
      </c>
      <c r="J505" s="182">
        <f t="shared" si="79"/>
        <v>0</v>
      </c>
    </row>
    <row r="506" spans="1:10" x14ac:dyDescent="0.25">
      <c r="A506" s="125" t="s">
        <v>319</v>
      </c>
      <c r="B506" s="178">
        <v>70</v>
      </c>
      <c r="C506" s="149" t="s">
        <v>334</v>
      </c>
      <c r="D506" s="149" t="s">
        <v>7</v>
      </c>
      <c r="E506" s="122">
        <v>928</v>
      </c>
      <c r="F506" s="208" t="s">
        <v>307</v>
      </c>
      <c r="G506" s="206" t="s">
        <v>318</v>
      </c>
      <c r="H506" s="366">
        <f>SUM(Лист1!G536)</f>
        <v>10400</v>
      </c>
      <c r="I506" s="366">
        <f>SUM(Лист1!H536)</f>
        <v>10400</v>
      </c>
      <c r="J506" s="182">
        <f t="shared" si="79"/>
        <v>0</v>
      </c>
    </row>
    <row r="507" spans="1:10" ht="36" x14ac:dyDescent="0.25">
      <c r="A507" s="146" t="s">
        <v>183</v>
      </c>
      <c r="B507" s="205">
        <v>70</v>
      </c>
      <c r="C507" s="151" t="s">
        <v>334</v>
      </c>
      <c r="D507" s="151" t="s">
        <v>7</v>
      </c>
      <c r="E507" s="142">
        <v>929</v>
      </c>
      <c r="F507" s="237" t="s">
        <v>291</v>
      </c>
      <c r="G507" s="237" t="s">
        <v>8</v>
      </c>
      <c r="H507" s="183">
        <f>SUM(H508+H511+H518)</f>
        <v>869420</v>
      </c>
      <c r="I507" s="183">
        <f>SUM(I508+I511+I518)</f>
        <v>869420</v>
      </c>
      <c r="J507" s="182">
        <f t="shared" si="79"/>
        <v>0</v>
      </c>
    </row>
    <row r="508" spans="1:10" ht="24.75" x14ac:dyDescent="0.25">
      <c r="A508" s="169" t="s">
        <v>185</v>
      </c>
      <c r="B508" s="205">
        <v>70</v>
      </c>
      <c r="C508" s="151" t="s">
        <v>334</v>
      </c>
      <c r="D508" s="151" t="s">
        <v>7</v>
      </c>
      <c r="E508" s="239" t="s">
        <v>184</v>
      </c>
      <c r="F508" s="237">
        <v>10060</v>
      </c>
      <c r="G508" s="234" t="s">
        <v>8</v>
      </c>
      <c r="H508" s="183">
        <f t="shared" ref="H508:I509" si="85">SUM(H509)</f>
        <v>705300</v>
      </c>
      <c r="I508" s="183">
        <f t="shared" si="85"/>
        <v>705300</v>
      </c>
      <c r="J508" s="182">
        <f t="shared" si="79"/>
        <v>0</v>
      </c>
    </row>
    <row r="509" spans="1:10" ht="33" x14ac:dyDescent="0.25">
      <c r="A509" s="136" t="s">
        <v>45</v>
      </c>
      <c r="B509" s="178">
        <v>70</v>
      </c>
      <c r="C509" s="149" t="s">
        <v>334</v>
      </c>
      <c r="D509" s="149" t="s">
        <v>7</v>
      </c>
      <c r="E509" s="240" t="s">
        <v>184</v>
      </c>
      <c r="F509" s="251">
        <v>10060</v>
      </c>
      <c r="G509" s="232" t="s">
        <v>46</v>
      </c>
      <c r="H509" s="366">
        <f t="shared" si="85"/>
        <v>705300</v>
      </c>
      <c r="I509" s="366">
        <f t="shared" si="85"/>
        <v>705300</v>
      </c>
      <c r="J509" s="182">
        <f t="shared" si="79"/>
        <v>0</v>
      </c>
    </row>
    <row r="510" spans="1:10" x14ac:dyDescent="0.25">
      <c r="A510" s="125" t="s">
        <v>47</v>
      </c>
      <c r="B510" s="178">
        <v>70</v>
      </c>
      <c r="C510" s="149" t="s">
        <v>334</v>
      </c>
      <c r="D510" s="149" t="s">
        <v>7</v>
      </c>
      <c r="E510" s="240" t="s">
        <v>184</v>
      </c>
      <c r="F510" s="251">
        <v>10060</v>
      </c>
      <c r="G510" s="232" t="s">
        <v>48</v>
      </c>
      <c r="H510" s="366">
        <f>SUM(Лист1!G542)</f>
        <v>705300</v>
      </c>
      <c r="I510" s="366">
        <f>SUM(Лист1!H542)</f>
        <v>705300</v>
      </c>
      <c r="J510" s="182">
        <f t="shared" si="79"/>
        <v>0</v>
      </c>
    </row>
    <row r="511" spans="1:10" ht="24.75" x14ac:dyDescent="0.25">
      <c r="A511" s="166" t="s">
        <v>186</v>
      </c>
      <c r="B511" s="205">
        <v>70</v>
      </c>
      <c r="C511" s="151" t="s">
        <v>334</v>
      </c>
      <c r="D511" s="151" t="s">
        <v>7</v>
      </c>
      <c r="E511" s="239" t="s">
        <v>184</v>
      </c>
      <c r="F511" s="237">
        <v>10070</v>
      </c>
      <c r="G511" s="234" t="s">
        <v>8</v>
      </c>
      <c r="H511" s="183">
        <f>SUM(H512+H514+H516)</f>
        <v>164120</v>
      </c>
      <c r="I511" s="183">
        <f>SUM(I512+I514+I516)</f>
        <v>164120</v>
      </c>
      <c r="J511" s="182">
        <f t="shared" si="79"/>
        <v>0</v>
      </c>
    </row>
    <row r="512" spans="1:10" ht="33" x14ac:dyDescent="0.25">
      <c r="A512" s="136" t="s">
        <v>45</v>
      </c>
      <c r="B512" s="178">
        <v>70</v>
      </c>
      <c r="C512" s="149" t="s">
        <v>334</v>
      </c>
      <c r="D512" s="149" t="s">
        <v>7</v>
      </c>
      <c r="E512" s="240" t="s">
        <v>184</v>
      </c>
      <c r="F512" s="251">
        <v>10070</v>
      </c>
      <c r="G512" s="232" t="s">
        <v>46</v>
      </c>
      <c r="H512" s="366">
        <f>SUM(H513)</f>
        <v>76400</v>
      </c>
      <c r="I512" s="366">
        <f>SUM(I513)</f>
        <v>76400</v>
      </c>
      <c r="J512" s="182">
        <f t="shared" si="79"/>
        <v>0</v>
      </c>
    </row>
    <row r="513" spans="1:10" x14ac:dyDescent="0.25">
      <c r="A513" s="125" t="s">
        <v>47</v>
      </c>
      <c r="B513" s="178">
        <v>70</v>
      </c>
      <c r="C513" s="149" t="s">
        <v>334</v>
      </c>
      <c r="D513" s="149" t="s">
        <v>7</v>
      </c>
      <c r="E513" s="240" t="s">
        <v>184</v>
      </c>
      <c r="F513" s="251">
        <v>10070</v>
      </c>
      <c r="G513" s="232" t="s">
        <v>48</v>
      </c>
      <c r="H513" s="366">
        <f>SUM(Лист1!G545)</f>
        <v>76400</v>
      </c>
      <c r="I513" s="366">
        <f>SUM(Лист1!H545)</f>
        <v>76400</v>
      </c>
      <c r="J513" s="182">
        <f t="shared" si="79"/>
        <v>0</v>
      </c>
    </row>
    <row r="514" spans="1:10" x14ac:dyDescent="0.25">
      <c r="A514" s="136" t="s">
        <v>12</v>
      </c>
      <c r="B514" s="178">
        <v>70</v>
      </c>
      <c r="C514" s="149" t="s">
        <v>334</v>
      </c>
      <c r="D514" s="149" t="s">
        <v>7</v>
      </c>
      <c r="E514" s="240" t="s">
        <v>184</v>
      </c>
      <c r="F514" s="251">
        <v>10070</v>
      </c>
      <c r="G514" s="232" t="s">
        <v>13</v>
      </c>
      <c r="H514" s="366">
        <f>SUM(H515)</f>
        <v>86520</v>
      </c>
      <c r="I514" s="366">
        <f>SUM(I515)</f>
        <v>86520</v>
      </c>
      <c r="J514" s="182">
        <f t="shared" si="79"/>
        <v>0</v>
      </c>
    </row>
    <row r="515" spans="1:10" x14ac:dyDescent="0.25">
      <c r="A515" s="210" t="s">
        <v>347</v>
      </c>
      <c r="B515" s="178">
        <v>70</v>
      </c>
      <c r="C515" s="149" t="s">
        <v>334</v>
      </c>
      <c r="D515" s="149" t="s">
        <v>7</v>
      </c>
      <c r="E515" s="240" t="s">
        <v>184</v>
      </c>
      <c r="F515" s="251">
        <v>10070</v>
      </c>
      <c r="G515" s="232" t="s">
        <v>15</v>
      </c>
      <c r="H515" s="366">
        <f>SUM(Лист1!G547)</f>
        <v>86520</v>
      </c>
      <c r="I515" s="366">
        <f>SUM(Лист1!H547)</f>
        <v>86520</v>
      </c>
      <c r="J515" s="182">
        <f t="shared" si="79"/>
        <v>0</v>
      </c>
    </row>
    <row r="516" spans="1:10" x14ac:dyDescent="0.25">
      <c r="A516" s="136" t="s">
        <v>52</v>
      </c>
      <c r="B516" s="178">
        <v>70</v>
      </c>
      <c r="C516" s="149" t="s">
        <v>334</v>
      </c>
      <c r="D516" s="149" t="s">
        <v>7</v>
      </c>
      <c r="E516" s="240" t="s">
        <v>184</v>
      </c>
      <c r="F516" s="251">
        <v>10070</v>
      </c>
      <c r="G516" s="232" t="s">
        <v>53</v>
      </c>
      <c r="H516" s="366">
        <f>SUM(H517)</f>
        <v>1200</v>
      </c>
      <c r="I516" s="366">
        <f>SUM(I517)</f>
        <v>1200</v>
      </c>
      <c r="J516" s="182">
        <f t="shared" si="79"/>
        <v>0</v>
      </c>
    </row>
    <row r="517" spans="1:10" x14ac:dyDescent="0.25">
      <c r="A517" s="210" t="s">
        <v>319</v>
      </c>
      <c r="B517" s="178">
        <v>70</v>
      </c>
      <c r="C517" s="149" t="s">
        <v>334</v>
      </c>
      <c r="D517" s="149" t="s">
        <v>7</v>
      </c>
      <c r="E517" s="240" t="s">
        <v>184</v>
      </c>
      <c r="F517" s="251">
        <v>10070</v>
      </c>
      <c r="G517" s="232" t="s">
        <v>318</v>
      </c>
      <c r="H517" s="366">
        <f>SUM(Лист1!G549)</f>
        <v>1200</v>
      </c>
      <c r="I517" s="366">
        <f>SUM(Лист1!H549)</f>
        <v>1200</v>
      </c>
      <c r="J517" s="182">
        <f t="shared" si="79"/>
        <v>0</v>
      </c>
    </row>
    <row r="518" spans="1:10" ht="26.25" x14ac:dyDescent="0.25">
      <c r="A518" s="139" t="s">
        <v>187</v>
      </c>
      <c r="B518" s="205">
        <v>70</v>
      </c>
      <c r="C518" s="151" t="s">
        <v>334</v>
      </c>
      <c r="D518" s="151" t="s">
        <v>7</v>
      </c>
      <c r="E518" s="239" t="s">
        <v>184</v>
      </c>
      <c r="F518" s="237">
        <v>11470</v>
      </c>
      <c r="G518" s="234" t="s">
        <v>8</v>
      </c>
      <c r="H518" s="183">
        <f t="shared" ref="H518:I519" si="86">SUM(H519)</f>
        <v>0</v>
      </c>
      <c r="I518" s="183">
        <f t="shared" si="86"/>
        <v>0</v>
      </c>
      <c r="J518" s="182">
        <f t="shared" si="79"/>
        <v>0</v>
      </c>
    </row>
    <row r="519" spans="1:10" ht="34.5" x14ac:dyDescent="0.25">
      <c r="A519" s="125" t="s">
        <v>45</v>
      </c>
      <c r="B519" s="178">
        <v>70</v>
      </c>
      <c r="C519" s="149" t="s">
        <v>334</v>
      </c>
      <c r="D519" s="149" t="s">
        <v>7</v>
      </c>
      <c r="E519" s="240" t="s">
        <v>184</v>
      </c>
      <c r="F519" s="251">
        <v>11470</v>
      </c>
      <c r="G519" s="232" t="s">
        <v>46</v>
      </c>
      <c r="H519" s="366">
        <f t="shared" si="86"/>
        <v>0</v>
      </c>
      <c r="I519" s="366">
        <f t="shared" si="86"/>
        <v>0</v>
      </c>
      <c r="J519" s="182">
        <f t="shared" si="79"/>
        <v>0</v>
      </c>
    </row>
    <row r="520" spans="1:10" x14ac:dyDescent="0.25">
      <c r="A520" s="125" t="s">
        <v>47</v>
      </c>
      <c r="B520" s="178">
        <v>70</v>
      </c>
      <c r="C520" s="149" t="s">
        <v>334</v>
      </c>
      <c r="D520" s="149" t="s">
        <v>7</v>
      </c>
      <c r="E520" s="240" t="s">
        <v>184</v>
      </c>
      <c r="F520" s="251">
        <v>11470</v>
      </c>
      <c r="G520" s="232" t="s">
        <v>48</v>
      </c>
      <c r="H520" s="366">
        <f>SUM(Лист1!G552)</f>
        <v>0</v>
      </c>
      <c r="I520" s="366">
        <f>SUM(Лист1!H552)</f>
        <v>0</v>
      </c>
      <c r="J520" s="182">
        <f t="shared" si="79"/>
        <v>0</v>
      </c>
    </row>
    <row r="521" spans="1:10" ht="15.75" x14ac:dyDescent="0.25">
      <c r="A521" s="134" t="s">
        <v>188</v>
      </c>
      <c r="B521" s="154"/>
      <c r="C521" s="154"/>
      <c r="D521" s="154"/>
      <c r="E521" s="154"/>
      <c r="F521" s="154"/>
      <c r="G521" s="154"/>
      <c r="H521" s="183">
        <f>SUM(H14+H73+H290+H402+H495+H462+H469+H475+H483+H489)</f>
        <v>502182682.80000001</v>
      </c>
      <c r="I521" s="183">
        <f>SUM(I14+I73+I290+I402+I495+I462+I469+I475+I483+I489)</f>
        <v>520218161.07999998</v>
      </c>
      <c r="J521" s="182">
        <f t="shared" si="79"/>
        <v>18035478.279999971</v>
      </c>
    </row>
    <row r="522" spans="1:10" x14ac:dyDescent="0.25">
      <c r="B522" s="368"/>
      <c r="C522" s="368"/>
      <c r="D522" s="368"/>
      <c r="E522" s="368"/>
      <c r="F522" s="368"/>
      <c r="G522" s="368"/>
      <c r="H522" s="368"/>
      <c r="I522" s="368"/>
      <c r="J522" s="368"/>
    </row>
  </sheetData>
  <mergeCells count="13">
    <mergeCell ref="M6:R6"/>
    <mergeCell ref="M7:R7"/>
    <mergeCell ref="M8:R8"/>
    <mergeCell ref="M9:R9"/>
    <mergeCell ref="M10:R10"/>
    <mergeCell ref="C6:H6"/>
    <mergeCell ref="C1:H1"/>
    <mergeCell ref="A10:H10"/>
    <mergeCell ref="C9:H9"/>
    <mergeCell ref="C2:H2"/>
    <mergeCell ref="C3:H3"/>
    <mergeCell ref="C4:H4"/>
    <mergeCell ref="C5:H5"/>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2"/>
  <sheetViews>
    <sheetView topLeftCell="B1" workbookViewId="0">
      <selection activeCell="H172" sqref="H172:H174"/>
    </sheetView>
  </sheetViews>
  <sheetFormatPr defaultRowHeight="15" x14ac:dyDescent="0.25"/>
  <cols>
    <col min="1" max="1" width="58.28515625" customWidth="1"/>
    <col min="4" max="4" width="17" customWidth="1"/>
    <col min="6" max="8" width="16.7109375" customWidth="1"/>
  </cols>
  <sheetData>
    <row r="1" spans="1:8" ht="8.25" customHeight="1" x14ac:dyDescent="0.25">
      <c r="A1" s="199" t="s">
        <v>189</v>
      </c>
      <c r="B1" s="220"/>
      <c r="C1" s="397"/>
      <c r="D1" s="397"/>
      <c r="E1" s="397"/>
      <c r="F1" s="397"/>
      <c r="G1" s="382"/>
      <c r="H1" s="382"/>
    </row>
    <row r="2" spans="1:8" hidden="1" x14ac:dyDescent="0.25">
      <c r="A2" s="198"/>
      <c r="B2" s="269"/>
      <c r="C2" s="397"/>
      <c r="D2" s="397"/>
      <c r="E2" s="397"/>
      <c r="F2" s="397"/>
      <c r="G2" s="382"/>
      <c r="H2" s="382"/>
    </row>
    <row r="3" spans="1:8" hidden="1" x14ac:dyDescent="0.25">
      <c r="A3" s="198"/>
      <c r="B3" s="269"/>
      <c r="C3" s="397"/>
      <c r="D3" s="397"/>
      <c r="E3" s="397"/>
      <c r="F3" s="397"/>
      <c r="G3" s="382"/>
      <c r="H3" s="382"/>
    </row>
    <row r="4" spans="1:8" hidden="1" x14ac:dyDescent="0.25">
      <c r="A4" s="198"/>
      <c r="B4" s="269"/>
      <c r="C4" s="397"/>
      <c r="D4" s="397"/>
      <c r="E4" s="397"/>
      <c r="F4" s="397"/>
      <c r="G4" s="382"/>
      <c r="H4" s="382"/>
    </row>
    <row r="5" spans="1:8" ht="13.5" customHeight="1" x14ac:dyDescent="0.25">
      <c r="A5" s="198"/>
      <c r="B5" s="269"/>
      <c r="C5" s="397"/>
      <c r="D5" s="397"/>
      <c r="E5" s="397"/>
      <c r="F5" s="397"/>
      <c r="G5" s="382"/>
      <c r="H5" s="382"/>
    </row>
    <row r="6" spans="1:8" ht="18" x14ac:dyDescent="0.25">
      <c r="A6" s="396" t="s">
        <v>467</v>
      </c>
      <c r="B6" s="396"/>
      <c r="C6" s="396"/>
      <c r="D6" s="396"/>
      <c r="E6" s="396"/>
      <c r="F6" s="396"/>
      <c r="G6" s="381"/>
      <c r="H6" s="381"/>
    </row>
    <row r="7" spans="1:8" ht="18" x14ac:dyDescent="0.25">
      <c r="A7" s="396" t="s">
        <v>422</v>
      </c>
      <c r="B7" s="396"/>
      <c r="C7" s="396"/>
      <c r="D7" s="396"/>
      <c r="E7" s="396"/>
      <c r="F7" s="396"/>
      <c r="G7" s="381"/>
      <c r="H7" s="381"/>
    </row>
    <row r="8" spans="1:8" ht="18" x14ac:dyDescent="0.25">
      <c r="A8" s="396" t="s">
        <v>200</v>
      </c>
      <c r="B8" s="396"/>
      <c r="C8" s="396"/>
      <c r="D8" s="396"/>
      <c r="E8" s="396"/>
      <c r="F8" s="396"/>
      <c r="G8" s="381"/>
      <c r="H8" s="381"/>
    </row>
    <row r="9" spans="1:8" ht="18" x14ac:dyDescent="0.25">
      <c r="A9" s="396" t="s">
        <v>201</v>
      </c>
      <c r="B9" s="396"/>
      <c r="C9" s="396"/>
      <c r="D9" s="396"/>
      <c r="E9" s="396"/>
      <c r="F9" s="396"/>
      <c r="G9" s="381"/>
      <c r="H9" s="381"/>
    </row>
    <row r="10" spans="1:8" ht="18" x14ac:dyDescent="0.25">
      <c r="A10" s="203"/>
      <c r="B10" s="200"/>
      <c r="C10" s="201"/>
      <c r="D10" s="201"/>
      <c r="E10" s="202"/>
      <c r="F10" s="202"/>
      <c r="G10" s="202"/>
      <c r="H10" s="202"/>
    </row>
    <row r="11" spans="1:8" ht="17.45" customHeight="1" x14ac:dyDescent="0.25">
      <c r="A11" s="403" t="s">
        <v>0</v>
      </c>
      <c r="B11" s="405" t="s">
        <v>2</v>
      </c>
      <c r="C11" s="401" t="s">
        <v>3</v>
      </c>
      <c r="D11" s="401" t="s">
        <v>4</v>
      </c>
      <c r="E11" s="401" t="s">
        <v>5</v>
      </c>
      <c r="F11" s="399" t="s">
        <v>462</v>
      </c>
      <c r="G11" s="399" t="s">
        <v>463</v>
      </c>
      <c r="H11" s="399" t="s">
        <v>464</v>
      </c>
    </row>
    <row r="12" spans="1:8" ht="40.5" customHeight="1" x14ac:dyDescent="0.25">
      <c r="A12" s="404"/>
      <c r="B12" s="406"/>
      <c r="C12" s="402"/>
      <c r="D12" s="402"/>
      <c r="E12" s="402"/>
      <c r="F12" s="400" t="s">
        <v>462</v>
      </c>
      <c r="G12" s="400" t="s">
        <v>463</v>
      </c>
      <c r="H12" s="400" t="s">
        <v>464</v>
      </c>
    </row>
    <row r="13" spans="1:8" x14ac:dyDescent="0.25">
      <c r="A13" s="204">
        <v>1</v>
      </c>
      <c r="B13" s="270" t="s">
        <v>202</v>
      </c>
      <c r="C13" s="271">
        <v>3</v>
      </c>
      <c r="D13" s="271">
        <v>4</v>
      </c>
      <c r="E13" s="271">
        <v>5</v>
      </c>
      <c r="F13" s="387">
        <v>6</v>
      </c>
      <c r="G13" s="271">
        <v>7</v>
      </c>
      <c r="H13" s="271">
        <v>8</v>
      </c>
    </row>
    <row r="14" spans="1:8" ht="18" x14ac:dyDescent="0.25">
      <c r="A14" s="272" t="s">
        <v>66</v>
      </c>
      <c r="B14" s="273" t="s">
        <v>24</v>
      </c>
      <c r="C14" s="274" t="s">
        <v>7</v>
      </c>
      <c r="D14" s="274" t="s">
        <v>208</v>
      </c>
      <c r="E14" s="274" t="s">
        <v>8</v>
      </c>
      <c r="F14" s="299">
        <f>SUM(F15+F19+F27+F43+F47+F70+F74+F78)</f>
        <v>33841567</v>
      </c>
      <c r="G14" s="299">
        <f>SUM(G15+G19+G27+G43+G47+G70+G74+G78)</f>
        <v>33841567</v>
      </c>
      <c r="H14" s="299">
        <f>SUM(G14-F14)</f>
        <v>0</v>
      </c>
    </row>
    <row r="15" spans="1:8" ht="39" x14ac:dyDescent="0.25">
      <c r="A15" s="209" t="s">
        <v>179</v>
      </c>
      <c r="B15" s="275" t="s">
        <v>24</v>
      </c>
      <c r="C15" s="276" t="s">
        <v>31</v>
      </c>
      <c r="D15" s="276" t="s">
        <v>208</v>
      </c>
      <c r="E15" s="277" t="s">
        <v>8</v>
      </c>
      <c r="F15" s="332">
        <f t="shared" ref="F15:G17" si="0">SUM(F16)</f>
        <v>266800</v>
      </c>
      <c r="G15" s="332">
        <f t="shared" si="0"/>
        <v>266800</v>
      </c>
      <c r="H15" s="299">
        <f t="shared" ref="H15:H78" si="1">SUM(G15-F15)</f>
        <v>0</v>
      </c>
    </row>
    <row r="16" spans="1:8" ht="26.25" x14ac:dyDescent="0.25">
      <c r="A16" s="278" t="s">
        <v>203</v>
      </c>
      <c r="B16" s="232" t="s">
        <v>24</v>
      </c>
      <c r="C16" s="251" t="s">
        <v>31</v>
      </c>
      <c r="D16" s="251">
        <v>7000010050</v>
      </c>
      <c r="E16" s="255" t="s">
        <v>8</v>
      </c>
      <c r="F16" s="259">
        <f t="shared" si="0"/>
        <v>266800</v>
      </c>
      <c r="G16" s="259">
        <f t="shared" si="0"/>
        <v>266800</v>
      </c>
      <c r="H16" s="299">
        <f t="shared" si="1"/>
        <v>0</v>
      </c>
    </row>
    <row r="17" spans="1:8" ht="34.5" x14ac:dyDescent="0.25">
      <c r="A17" s="210" t="s">
        <v>45</v>
      </c>
      <c r="B17" s="232" t="s">
        <v>24</v>
      </c>
      <c r="C17" s="251" t="s">
        <v>31</v>
      </c>
      <c r="D17" s="251">
        <v>7000010050</v>
      </c>
      <c r="E17" s="255" t="s">
        <v>46</v>
      </c>
      <c r="F17" s="259">
        <f t="shared" si="0"/>
        <v>266800</v>
      </c>
      <c r="G17" s="259">
        <f t="shared" si="0"/>
        <v>266800</v>
      </c>
      <c r="H17" s="299">
        <f t="shared" si="1"/>
        <v>0</v>
      </c>
    </row>
    <row r="18" spans="1:8" x14ac:dyDescent="0.25">
      <c r="A18" s="210" t="s">
        <v>47</v>
      </c>
      <c r="B18" s="232" t="s">
        <v>24</v>
      </c>
      <c r="C18" s="251" t="s">
        <v>31</v>
      </c>
      <c r="D18" s="251">
        <v>7000010050</v>
      </c>
      <c r="E18" s="255" t="s">
        <v>48</v>
      </c>
      <c r="F18" s="259">
        <f>SUM(Лист1!G528)</f>
        <v>266800</v>
      </c>
      <c r="G18" s="259">
        <f>SUM(Лист1!H528)</f>
        <v>266800</v>
      </c>
      <c r="H18" s="299">
        <f t="shared" si="1"/>
        <v>0</v>
      </c>
    </row>
    <row r="19" spans="1:8" ht="60" x14ac:dyDescent="0.25">
      <c r="A19" s="279" t="s">
        <v>204</v>
      </c>
      <c r="B19" s="275" t="s">
        <v>24</v>
      </c>
      <c r="C19" s="276" t="s">
        <v>10</v>
      </c>
      <c r="D19" s="276" t="s">
        <v>208</v>
      </c>
      <c r="E19" s="277" t="s">
        <v>8</v>
      </c>
      <c r="F19" s="318">
        <f>SUM(F20)</f>
        <v>553560</v>
      </c>
      <c r="G19" s="318">
        <f>SUM(G20)</f>
        <v>553560</v>
      </c>
      <c r="H19" s="299">
        <f t="shared" si="1"/>
        <v>0</v>
      </c>
    </row>
    <row r="20" spans="1:8" ht="26.25" x14ac:dyDescent="0.25">
      <c r="A20" s="222" t="s">
        <v>182</v>
      </c>
      <c r="B20" s="232" t="s">
        <v>24</v>
      </c>
      <c r="C20" s="232" t="s">
        <v>10</v>
      </c>
      <c r="D20" s="251">
        <v>7000010040</v>
      </c>
      <c r="E20" s="255" t="s">
        <v>8</v>
      </c>
      <c r="F20" s="259">
        <f>SUM(F21+F23+F25)</f>
        <v>553560</v>
      </c>
      <c r="G20" s="259">
        <f>SUM(G21+G23+G25)</f>
        <v>553560</v>
      </c>
      <c r="H20" s="299">
        <f t="shared" si="1"/>
        <v>0</v>
      </c>
    </row>
    <row r="21" spans="1:8" ht="34.5" x14ac:dyDescent="0.25">
      <c r="A21" s="210" t="s">
        <v>45</v>
      </c>
      <c r="B21" s="232" t="s">
        <v>24</v>
      </c>
      <c r="C21" s="206" t="s">
        <v>10</v>
      </c>
      <c r="D21" s="251">
        <v>7000010040</v>
      </c>
      <c r="E21" s="255" t="s">
        <v>46</v>
      </c>
      <c r="F21" s="259">
        <f>SUM(F22)</f>
        <v>452400</v>
      </c>
      <c r="G21" s="259">
        <f>SUM(G22)</f>
        <v>452400</v>
      </c>
      <c r="H21" s="299">
        <f t="shared" si="1"/>
        <v>0</v>
      </c>
    </row>
    <row r="22" spans="1:8" x14ac:dyDescent="0.25">
      <c r="A22" s="210" t="s">
        <v>47</v>
      </c>
      <c r="B22" s="232" t="s">
        <v>24</v>
      </c>
      <c r="C22" s="206" t="s">
        <v>10</v>
      </c>
      <c r="D22" s="251">
        <v>7000010040</v>
      </c>
      <c r="E22" s="255" t="s">
        <v>48</v>
      </c>
      <c r="F22" s="259">
        <f>SUM(Лист1!G532)</f>
        <v>452400</v>
      </c>
      <c r="G22" s="259">
        <f>SUM(Лист1!H532)</f>
        <v>452400</v>
      </c>
      <c r="H22" s="299">
        <f t="shared" si="1"/>
        <v>0</v>
      </c>
    </row>
    <row r="23" spans="1:8" x14ac:dyDescent="0.25">
      <c r="A23" s="210" t="s">
        <v>12</v>
      </c>
      <c r="B23" s="206" t="s">
        <v>24</v>
      </c>
      <c r="C23" s="206" t="s">
        <v>10</v>
      </c>
      <c r="D23" s="251">
        <v>7000010040</v>
      </c>
      <c r="E23" s="206" t="s">
        <v>13</v>
      </c>
      <c r="F23" s="259">
        <f>SUM(F24)</f>
        <v>90760</v>
      </c>
      <c r="G23" s="259">
        <f>SUM(G24)</f>
        <v>90760</v>
      </c>
      <c r="H23" s="299">
        <f t="shared" si="1"/>
        <v>0</v>
      </c>
    </row>
    <row r="24" spans="1:8" ht="23.25" x14ac:dyDescent="0.25">
      <c r="A24" s="210" t="s">
        <v>347</v>
      </c>
      <c r="B24" s="206" t="s">
        <v>24</v>
      </c>
      <c r="C24" s="206" t="s">
        <v>10</v>
      </c>
      <c r="D24" s="251">
        <v>7000010040</v>
      </c>
      <c r="E24" s="206" t="s">
        <v>15</v>
      </c>
      <c r="F24" s="259">
        <f>SUM(Лист1!G534)</f>
        <v>90760</v>
      </c>
      <c r="G24" s="259">
        <f>SUM(Лист1!H534)</f>
        <v>90760</v>
      </c>
      <c r="H24" s="299">
        <f t="shared" si="1"/>
        <v>0</v>
      </c>
    </row>
    <row r="25" spans="1:8" x14ac:dyDescent="0.25">
      <c r="A25" s="210" t="s">
        <v>52</v>
      </c>
      <c r="B25" s="206" t="s">
        <v>24</v>
      </c>
      <c r="C25" s="206" t="s">
        <v>10</v>
      </c>
      <c r="D25" s="251">
        <v>7000010040</v>
      </c>
      <c r="E25" s="206" t="s">
        <v>53</v>
      </c>
      <c r="F25" s="259">
        <f>SUM(F26)</f>
        <v>10400</v>
      </c>
      <c r="G25" s="259">
        <f>SUM(G26)</f>
        <v>10400</v>
      </c>
      <c r="H25" s="299">
        <f t="shared" si="1"/>
        <v>0</v>
      </c>
    </row>
    <row r="26" spans="1:8" x14ac:dyDescent="0.25">
      <c r="A26" s="210" t="s">
        <v>319</v>
      </c>
      <c r="B26" s="206" t="s">
        <v>24</v>
      </c>
      <c r="C26" s="206" t="s">
        <v>10</v>
      </c>
      <c r="D26" s="251">
        <v>7000010040</v>
      </c>
      <c r="E26" s="206" t="s">
        <v>318</v>
      </c>
      <c r="F26" s="259">
        <f>SUM(Лист1!G536)</f>
        <v>10400</v>
      </c>
      <c r="G26" s="259">
        <f>SUM(Лист1!H536)</f>
        <v>10400</v>
      </c>
      <c r="H26" s="299">
        <f t="shared" si="1"/>
        <v>0</v>
      </c>
    </row>
    <row r="27" spans="1:8" ht="51.75" x14ac:dyDescent="0.25">
      <c r="A27" s="205" t="s">
        <v>117</v>
      </c>
      <c r="B27" s="234" t="s">
        <v>24</v>
      </c>
      <c r="C27" s="237" t="s">
        <v>62</v>
      </c>
      <c r="D27" s="237" t="s">
        <v>208</v>
      </c>
      <c r="E27" s="238" t="s">
        <v>8</v>
      </c>
      <c r="F27" s="328">
        <f>SUM(F28+F31)</f>
        <v>21465550</v>
      </c>
      <c r="G27" s="328">
        <f>SUM(G28+G31)</f>
        <v>21465550</v>
      </c>
      <c r="H27" s="299">
        <f t="shared" si="1"/>
        <v>0</v>
      </c>
    </row>
    <row r="28" spans="1:8" ht="26.25" x14ac:dyDescent="0.25">
      <c r="A28" s="222" t="s">
        <v>118</v>
      </c>
      <c r="B28" s="232" t="s">
        <v>24</v>
      </c>
      <c r="C28" s="251" t="s">
        <v>62</v>
      </c>
      <c r="D28" s="207" t="s">
        <v>257</v>
      </c>
      <c r="E28" s="232" t="s">
        <v>8</v>
      </c>
      <c r="F28" s="259">
        <f t="shared" ref="F28:G29" si="2">SUM(F29)</f>
        <v>1125412</v>
      </c>
      <c r="G28" s="259">
        <f t="shared" si="2"/>
        <v>1125412</v>
      </c>
      <c r="H28" s="299">
        <f t="shared" si="1"/>
        <v>0</v>
      </c>
    </row>
    <row r="29" spans="1:8" ht="34.5" x14ac:dyDescent="0.25">
      <c r="A29" s="210" t="s">
        <v>45</v>
      </c>
      <c r="B29" s="206" t="s">
        <v>24</v>
      </c>
      <c r="C29" s="207" t="s">
        <v>62</v>
      </c>
      <c r="D29" s="207" t="s">
        <v>257</v>
      </c>
      <c r="E29" s="206" t="s">
        <v>46</v>
      </c>
      <c r="F29" s="259">
        <f t="shared" si="2"/>
        <v>1125412</v>
      </c>
      <c r="G29" s="259">
        <f t="shared" si="2"/>
        <v>1125412</v>
      </c>
      <c r="H29" s="299">
        <f t="shared" si="1"/>
        <v>0</v>
      </c>
    </row>
    <row r="30" spans="1:8" x14ac:dyDescent="0.25">
      <c r="A30" s="210" t="s">
        <v>47</v>
      </c>
      <c r="B30" s="206" t="s">
        <v>24</v>
      </c>
      <c r="C30" s="207" t="s">
        <v>62</v>
      </c>
      <c r="D30" s="207" t="s">
        <v>257</v>
      </c>
      <c r="E30" s="206" t="s">
        <v>48</v>
      </c>
      <c r="F30" s="259">
        <f>SUM(Лист1!G278)</f>
        <v>1125412</v>
      </c>
      <c r="G30" s="259">
        <f>SUM(Лист1!H278)</f>
        <v>1125412</v>
      </c>
      <c r="H30" s="299">
        <f t="shared" si="1"/>
        <v>0</v>
      </c>
    </row>
    <row r="31" spans="1:8" ht="26.25" x14ac:dyDescent="0.25">
      <c r="A31" s="222" t="s">
        <v>44</v>
      </c>
      <c r="B31" s="232" t="s">
        <v>24</v>
      </c>
      <c r="C31" s="251" t="s">
        <v>62</v>
      </c>
      <c r="D31" s="207" t="s">
        <v>258</v>
      </c>
      <c r="E31" s="255" t="s">
        <v>8</v>
      </c>
      <c r="F31" s="259">
        <f>SUM(F32+F34+F38+F36)</f>
        <v>20340138</v>
      </c>
      <c r="G31" s="259">
        <f>SUM(G32+G34+G38+G36)</f>
        <v>20340138</v>
      </c>
      <c r="H31" s="299">
        <f t="shared" si="1"/>
        <v>0</v>
      </c>
    </row>
    <row r="32" spans="1:8" ht="34.5" x14ac:dyDescent="0.25">
      <c r="A32" s="210" t="s">
        <v>45</v>
      </c>
      <c r="B32" s="206" t="s">
        <v>24</v>
      </c>
      <c r="C32" s="207" t="s">
        <v>62</v>
      </c>
      <c r="D32" s="207" t="s">
        <v>258</v>
      </c>
      <c r="E32" s="206" t="s">
        <v>46</v>
      </c>
      <c r="F32" s="259">
        <f>SUM(F33)</f>
        <v>15417862</v>
      </c>
      <c r="G32" s="259">
        <f>SUM(G33)</f>
        <v>15417862</v>
      </c>
      <c r="H32" s="299">
        <f t="shared" si="1"/>
        <v>0</v>
      </c>
    </row>
    <row r="33" spans="1:8" x14ac:dyDescent="0.25">
      <c r="A33" s="210" t="s">
        <v>47</v>
      </c>
      <c r="B33" s="206" t="s">
        <v>24</v>
      </c>
      <c r="C33" s="207" t="s">
        <v>62</v>
      </c>
      <c r="D33" s="207" t="s">
        <v>258</v>
      </c>
      <c r="E33" s="206" t="s">
        <v>48</v>
      </c>
      <c r="F33" s="259">
        <f>SUM(Лист1!G281)</f>
        <v>15417862</v>
      </c>
      <c r="G33" s="259">
        <f>SUM(Лист1!H281)</f>
        <v>15417862</v>
      </c>
      <c r="H33" s="299">
        <f t="shared" si="1"/>
        <v>0</v>
      </c>
    </row>
    <row r="34" spans="1:8" x14ac:dyDescent="0.25">
      <c r="A34" s="210" t="s">
        <v>12</v>
      </c>
      <c r="B34" s="206" t="s">
        <v>24</v>
      </c>
      <c r="C34" s="207" t="s">
        <v>62</v>
      </c>
      <c r="D34" s="207" t="s">
        <v>258</v>
      </c>
      <c r="E34" s="206" t="s">
        <v>13</v>
      </c>
      <c r="F34" s="259">
        <f>SUM(F35)</f>
        <v>4682276</v>
      </c>
      <c r="G34" s="259">
        <f>SUM(G35)</f>
        <v>4682276</v>
      </c>
      <c r="H34" s="299">
        <f t="shared" si="1"/>
        <v>0</v>
      </c>
    </row>
    <row r="35" spans="1:8" ht="23.25" x14ac:dyDescent="0.25">
      <c r="A35" s="210" t="s">
        <v>347</v>
      </c>
      <c r="B35" s="206" t="s">
        <v>24</v>
      </c>
      <c r="C35" s="207" t="s">
        <v>62</v>
      </c>
      <c r="D35" s="207" t="s">
        <v>258</v>
      </c>
      <c r="E35" s="206" t="s">
        <v>15</v>
      </c>
      <c r="F35" s="259">
        <f>SUM(Лист1!G283)</f>
        <v>4682276</v>
      </c>
      <c r="G35" s="259">
        <f>SUM(Лист1!H283)</f>
        <v>4682276</v>
      </c>
      <c r="H35" s="299">
        <f t="shared" si="1"/>
        <v>0</v>
      </c>
    </row>
    <row r="36" spans="1:8" x14ac:dyDescent="0.25">
      <c r="A36" s="211" t="s">
        <v>135</v>
      </c>
      <c r="B36" s="206" t="s">
        <v>24</v>
      </c>
      <c r="C36" s="207" t="s">
        <v>62</v>
      </c>
      <c r="D36" s="207" t="s">
        <v>258</v>
      </c>
      <c r="E36" s="206" t="s">
        <v>136</v>
      </c>
      <c r="F36" s="259">
        <f>SUM(F37)</f>
        <v>0</v>
      </c>
      <c r="G36" s="259">
        <f>SUM(G37)</f>
        <v>0</v>
      </c>
      <c r="H36" s="299">
        <f t="shared" si="1"/>
        <v>0</v>
      </c>
    </row>
    <row r="37" spans="1:8" ht="23.25" x14ac:dyDescent="0.25">
      <c r="A37" s="211" t="s">
        <v>351</v>
      </c>
      <c r="B37" s="206" t="s">
        <v>24</v>
      </c>
      <c r="C37" s="207" t="s">
        <v>62</v>
      </c>
      <c r="D37" s="207" t="s">
        <v>258</v>
      </c>
      <c r="E37" s="206" t="s">
        <v>350</v>
      </c>
      <c r="F37" s="259">
        <f>SUM(Лист1!G285)</f>
        <v>0</v>
      </c>
      <c r="G37" s="259">
        <f>SUM(Лист1!H285)</f>
        <v>0</v>
      </c>
      <c r="H37" s="299">
        <f t="shared" si="1"/>
        <v>0</v>
      </c>
    </row>
    <row r="38" spans="1:8" x14ac:dyDescent="0.25">
      <c r="A38" s="210" t="s">
        <v>52</v>
      </c>
      <c r="B38" s="206" t="s">
        <v>24</v>
      </c>
      <c r="C38" s="207" t="s">
        <v>62</v>
      </c>
      <c r="D38" s="207" t="s">
        <v>258</v>
      </c>
      <c r="E38" s="206" t="s">
        <v>53</v>
      </c>
      <c r="F38" s="259">
        <f>SUM(F39)</f>
        <v>240000</v>
      </c>
      <c r="G38" s="259">
        <f>SUM(G39)</f>
        <v>240000</v>
      </c>
      <c r="H38" s="299">
        <f t="shared" si="1"/>
        <v>0</v>
      </c>
    </row>
    <row r="39" spans="1:8" x14ac:dyDescent="0.25">
      <c r="A39" s="210" t="s">
        <v>319</v>
      </c>
      <c r="B39" s="206" t="s">
        <v>24</v>
      </c>
      <c r="C39" s="207" t="s">
        <v>62</v>
      </c>
      <c r="D39" s="207" t="s">
        <v>258</v>
      </c>
      <c r="E39" s="206" t="s">
        <v>318</v>
      </c>
      <c r="F39" s="259">
        <f>SUM(Лист1!G287)</f>
        <v>240000</v>
      </c>
      <c r="G39" s="259">
        <f>SUM(Лист1!H287)</f>
        <v>240000</v>
      </c>
      <c r="H39" s="299">
        <f t="shared" si="1"/>
        <v>0</v>
      </c>
    </row>
    <row r="40" spans="1:8" ht="26.25" x14ac:dyDescent="0.25">
      <c r="A40" s="222" t="s">
        <v>119</v>
      </c>
      <c r="B40" s="232" t="s">
        <v>24</v>
      </c>
      <c r="C40" s="255" t="s">
        <v>62</v>
      </c>
      <c r="D40" s="207" t="s">
        <v>259</v>
      </c>
      <c r="E40" s="255" t="s">
        <v>8</v>
      </c>
      <c r="F40" s="259"/>
      <c r="G40" s="259"/>
      <c r="H40" s="299">
        <f t="shared" si="1"/>
        <v>0</v>
      </c>
    </row>
    <row r="41" spans="1:8" x14ac:dyDescent="0.25">
      <c r="A41" s="210" t="s">
        <v>12</v>
      </c>
      <c r="B41" s="206" t="s">
        <v>24</v>
      </c>
      <c r="C41" s="208" t="s">
        <v>62</v>
      </c>
      <c r="D41" s="207" t="s">
        <v>259</v>
      </c>
      <c r="E41" s="206" t="s">
        <v>13</v>
      </c>
      <c r="F41" s="259"/>
      <c r="G41" s="259"/>
      <c r="H41" s="299">
        <f t="shared" si="1"/>
        <v>0</v>
      </c>
    </row>
    <row r="42" spans="1:8" x14ac:dyDescent="0.25">
      <c r="A42" s="210" t="s">
        <v>14</v>
      </c>
      <c r="B42" s="206" t="s">
        <v>24</v>
      </c>
      <c r="C42" s="208" t="s">
        <v>62</v>
      </c>
      <c r="D42" s="207" t="s">
        <v>259</v>
      </c>
      <c r="E42" s="206" t="s">
        <v>15</v>
      </c>
      <c r="F42" s="259"/>
      <c r="G42" s="259"/>
      <c r="H42" s="299">
        <f t="shared" si="1"/>
        <v>0</v>
      </c>
    </row>
    <row r="43" spans="1:8" x14ac:dyDescent="0.25">
      <c r="A43" s="221" t="s">
        <v>120</v>
      </c>
      <c r="B43" s="310" t="s">
        <v>24</v>
      </c>
      <c r="C43" s="303" t="s">
        <v>85</v>
      </c>
      <c r="D43" s="306" t="s">
        <v>208</v>
      </c>
      <c r="E43" s="307" t="s">
        <v>8</v>
      </c>
      <c r="F43" s="284">
        <f t="shared" ref="F43:G45" si="3">SUM(F44)</f>
        <v>0</v>
      </c>
      <c r="G43" s="284">
        <f t="shared" si="3"/>
        <v>0</v>
      </c>
      <c r="H43" s="299">
        <f t="shared" si="1"/>
        <v>0</v>
      </c>
    </row>
    <row r="44" spans="1:8" ht="64.5" x14ac:dyDescent="0.25">
      <c r="A44" s="222" t="s">
        <v>121</v>
      </c>
      <c r="B44" s="240" t="s">
        <v>24</v>
      </c>
      <c r="C44" s="251" t="s">
        <v>85</v>
      </c>
      <c r="D44" s="253" t="s">
        <v>260</v>
      </c>
      <c r="E44" s="283" t="s">
        <v>8</v>
      </c>
      <c r="F44" s="334">
        <f t="shared" si="3"/>
        <v>0</v>
      </c>
      <c r="G44" s="334">
        <f t="shared" si="3"/>
        <v>0</v>
      </c>
      <c r="H44" s="299">
        <f t="shared" si="1"/>
        <v>0</v>
      </c>
    </row>
    <row r="45" spans="1:8" x14ac:dyDescent="0.25">
      <c r="A45" s="210" t="s">
        <v>12</v>
      </c>
      <c r="B45" s="213" t="s">
        <v>24</v>
      </c>
      <c r="C45" s="207" t="s">
        <v>85</v>
      </c>
      <c r="D45" s="214" t="s">
        <v>260</v>
      </c>
      <c r="E45" s="213" t="s">
        <v>13</v>
      </c>
      <c r="F45" s="334">
        <f t="shared" si="3"/>
        <v>0</v>
      </c>
      <c r="G45" s="334">
        <f t="shared" si="3"/>
        <v>0</v>
      </c>
      <c r="H45" s="299">
        <f t="shared" si="1"/>
        <v>0</v>
      </c>
    </row>
    <row r="46" spans="1:8" ht="23.25" x14ac:dyDescent="0.25">
      <c r="A46" s="210" t="s">
        <v>347</v>
      </c>
      <c r="B46" s="213" t="s">
        <v>24</v>
      </c>
      <c r="C46" s="207" t="s">
        <v>85</v>
      </c>
      <c r="D46" s="214" t="s">
        <v>260</v>
      </c>
      <c r="E46" s="213" t="s">
        <v>15</v>
      </c>
      <c r="F46" s="334">
        <f>SUM(Лист1!G294)</f>
        <v>0</v>
      </c>
      <c r="G46" s="334">
        <f>SUM(Лист1!H294)</f>
        <v>0</v>
      </c>
      <c r="H46" s="299">
        <f t="shared" si="1"/>
        <v>0</v>
      </c>
    </row>
    <row r="47" spans="1:8" ht="39" x14ac:dyDescent="0.25">
      <c r="A47" s="205" t="s">
        <v>67</v>
      </c>
      <c r="B47" s="234" t="s">
        <v>24</v>
      </c>
      <c r="C47" s="234" t="s">
        <v>68</v>
      </c>
      <c r="D47" s="237" t="s">
        <v>208</v>
      </c>
      <c r="E47" s="238" t="s">
        <v>8</v>
      </c>
      <c r="F47" s="318">
        <f>SUM(F48+F57+F60+F67)</f>
        <v>6807639</v>
      </c>
      <c r="G47" s="318">
        <f>SUM(G48+G57+G60+G67)</f>
        <v>6807639</v>
      </c>
      <c r="H47" s="299">
        <f t="shared" si="1"/>
        <v>0</v>
      </c>
    </row>
    <row r="48" spans="1:8" ht="26.25" x14ac:dyDescent="0.25">
      <c r="A48" s="222" t="s">
        <v>44</v>
      </c>
      <c r="B48" s="206" t="s">
        <v>24</v>
      </c>
      <c r="C48" s="206" t="s">
        <v>68</v>
      </c>
      <c r="D48" s="207" t="s">
        <v>232</v>
      </c>
      <c r="E48" s="208" t="s">
        <v>8</v>
      </c>
      <c r="F48" s="259">
        <f>SUM(F49+F51+F55+F53)</f>
        <v>5938219</v>
      </c>
      <c r="G48" s="259">
        <f>SUM(G49+G51+G55+G53)</f>
        <v>5938219</v>
      </c>
      <c r="H48" s="299">
        <f t="shared" si="1"/>
        <v>0</v>
      </c>
    </row>
    <row r="49" spans="1:8" ht="34.5" x14ac:dyDescent="0.25">
      <c r="A49" s="210" t="s">
        <v>45</v>
      </c>
      <c r="B49" s="206" t="s">
        <v>24</v>
      </c>
      <c r="C49" s="206" t="s">
        <v>68</v>
      </c>
      <c r="D49" s="207" t="s">
        <v>232</v>
      </c>
      <c r="E49" s="206" t="s">
        <v>46</v>
      </c>
      <c r="F49" s="259">
        <f>SUM(F50)</f>
        <v>5402845</v>
      </c>
      <c r="G49" s="259">
        <f>SUM(G50)</f>
        <v>5402845</v>
      </c>
      <c r="H49" s="299">
        <f t="shared" si="1"/>
        <v>0</v>
      </c>
    </row>
    <row r="50" spans="1:8" x14ac:dyDescent="0.25">
      <c r="A50" s="210" t="s">
        <v>47</v>
      </c>
      <c r="B50" s="206" t="s">
        <v>24</v>
      </c>
      <c r="C50" s="206" t="s">
        <v>68</v>
      </c>
      <c r="D50" s="207" t="s">
        <v>232</v>
      </c>
      <c r="E50" s="206" t="s">
        <v>48</v>
      </c>
      <c r="F50" s="259">
        <f>SUM(Лист1!G136)</f>
        <v>5402845</v>
      </c>
      <c r="G50" s="259">
        <f>SUM(Лист1!H136)</f>
        <v>5402845</v>
      </c>
      <c r="H50" s="299">
        <f t="shared" si="1"/>
        <v>0</v>
      </c>
    </row>
    <row r="51" spans="1:8" x14ac:dyDescent="0.25">
      <c r="A51" s="210" t="s">
        <v>12</v>
      </c>
      <c r="B51" s="206" t="s">
        <v>24</v>
      </c>
      <c r="C51" s="206" t="s">
        <v>68</v>
      </c>
      <c r="D51" s="207" t="s">
        <v>232</v>
      </c>
      <c r="E51" s="206" t="s">
        <v>13</v>
      </c>
      <c r="F51" s="259">
        <f>SUM(F52)</f>
        <v>529674</v>
      </c>
      <c r="G51" s="259">
        <f>SUM(G52)</f>
        <v>529674</v>
      </c>
      <c r="H51" s="299">
        <f t="shared" si="1"/>
        <v>0</v>
      </c>
    </row>
    <row r="52" spans="1:8" ht="23.25" x14ac:dyDescent="0.25">
      <c r="A52" s="210" t="s">
        <v>347</v>
      </c>
      <c r="B52" s="206" t="s">
        <v>24</v>
      </c>
      <c r="C52" s="206" t="s">
        <v>68</v>
      </c>
      <c r="D52" s="207" t="s">
        <v>232</v>
      </c>
      <c r="E52" s="206" t="s">
        <v>15</v>
      </c>
      <c r="F52" s="259">
        <f>SUM(Лист1!G138)</f>
        <v>529674</v>
      </c>
      <c r="G52" s="259">
        <f>SUM(Лист1!H138)</f>
        <v>529674</v>
      </c>
      <c r="H52" s="299">
        <f t="shared" si="1"/>
        <v>0</v>
      </c>
    </row>
    <row r="53" spans="1:8" x14ac:dyDescent="0.25">
      <c r="A53" s="348" t="s">
        <v>135</v>
      </c>
      <c r="B53" s="206" t="s">
        <v>24</v>
      </c>
      <c r="C53" s="206" t="s">
        <v>68</v>
      </c>
      <c r="D53" s="207" t="s">
        <v>232</v>
      </c>
      <c r="E53" s="206" t="s">
        <v>136</v>
      </c>
      <c r="F53" s="259">
        <f>SUM(F54)</f>
        <v>0</v>
      </c>
      <c r="G53" s="259">
        <f>SUM(G54)</f>
        <v>0</v>
      </c>
      <c r="H53" s="299">
        <f t="shared" si="1"/>
        <v>0</v>
      </c>
    </row>
    <row r="54" spans="1:8" ht="23.25" x14ac:dyDescent="0.25">
      <c r="A54" s="211" t="s">
        <v>351</v>
      </c>
      <c r="B54" s="206" t="s">
        <v>24</v>
      </c>
      <c r="C54" s="206" t="s">
        <v>68</v>
      </c>
      <c r="D54" s="207" t="s">
        <v>232</v>
      </c>
      <c r="E54" s="206" t="s">
        <v>350</v>
      </c>
      <c r="F54" s="259">
        <f>SUM(Лист1!G140)</f>
        <v>0</v>
      </c>
      <c r="G54" s="259">
        <f>SUM(Лист1!H140)</f>
        <v>0</v>
      </c>
      <c r="H54" s="299">
        <f t="shared" si="1"/>
        <v>0</v>
      </c>
    </row>
    <row r="55" spans="1:8" x14ac:dyDescent="0.25">
      <c r="A55" s="210" t="s">
        <v>52</v>
      </c>
      <c r="B55" s="206" t="s">
        <v>24</v>
      </c>
      <c r="C55" s="206" t="s">
        <v>68</v>
      </c>
      <c r="D55" s="207" t="s">
        <v>232</v>
      </c>
      <c r="E55" s="206" t="s">
        <v>53</v>
      </c>
      <c r="F55" s="259">
        <f>SUM(F56)</f>
        <v>5700</v>
      </c>
      <c r="G55" s="259">
        <f>SUM(G56)</f>
        <v>5700</v>
      </c>
      <c r="H55" s="299">
        <f t="shared" si="1"/>
        <v>0</v>
      </c>
    </row>
    <row r="56" spans="1:8" x14ac:dyDescent="0.25">
      <c r="A56" s="210" t="s">
        <v>319</v>
      </c>
      <c r="B56" s="206" t="s">
        <v>24</v>
      </c>
      <c r="C56" s="206" t="s">
        <v>68</v>
      </c>
      <c r="D56" s="207" t="s">
        <v>232</v>
      </c>
      <c r="E56" s="206" t="s">
        <v>318</v>
      </c>
      <c r="F56" s="259">
        <f>SUM(Лист1!G142)</f>
        <v>5700</v>
      </c>
      <c r="G56" s="259">
        <f>SUM(Лист1!H142)</f>
        <v>5700</v>
      </c>
      <c r="H56" s="299">
        <f t="shared" si="1"/>
        <v>0</v>
      </c>
    </row>
    <row r="57" spans="1:8" ht="26.25" x14ac:dyDescent="0.25">
      <c r="A57" s="222" t="s">
        <v>185</v>
      </c>
      <c r="B57" s="280" t="s">
        <v>24</v>
      </c>
      <c r="C57" s="281" t="s">
        <v>68</v>
      </c>
      <c r="D57" s="207">
        <v>7000010060</v>
      </c>
      <c r="E57" s="232" t="s">
        <v>8</v>
      </c>
      <c r="F57" s="259">
        <f t="shared" ref="F57:G58" si="4">SUM(F58)</f>
        <v>705300</v>
      </c>
      <c r="G57" s="259">
        <f t="shared" si="4"/>
        <v>705300</v>
      </c>
      <c r="H57" s="299">
        <f t="shared" si="1"/>
        <v>0</v>
      </c>
    </row>
    <row r="58" spans="1:8" ht="34.5" x14ac:dyDescent="0.25">
      <c r="A58" s="210" t="s">
        <v>45</v>
      </c>
      <c r="B58" s="280" t="s">
        <v>24</v>
      </c>
      <c r="C58" s="281" t="s">
        <v>68</v>
      </c>
      <c r="D58" s="207">
        <v>7000010060</v>
      </c>
      <c r="E58" s="232" t="s">
        <v>46</v>
      </c>
      <c r="F58" s="259">
        <f t="shared" si="4"/>
        <v>705300</v>
      </c>
      <c r="G58" s="259">
        <f t="shared" si="4"/>
        <v>705300</v>
      </c>
      <c r="H58" s="299">
        <f t="shared" si="1"/>
        <v>0</v>
      </c>
    </row>
    <row r="59" spans="1:8" x14ac:dyDescent="0.25">
      <c r="A59" s="210" t="s">
        <v>47</v>
      </c>
      <c r="B59" s="280" t="s">
        <v>24</v>
      </c>
      <c r="C59" s="281" t="s">
        <v>68</v>
      </c>
      <c r="D59" s="330">
        <v>7000010060</v>
      </c>
      <c r="E59" s="232" t="s">
        <v>48</v>
      </c>
      <c r="F59" s="259">
        <f>SUM(Лист1!G542)</f>
        <v>705300</v>
      </c>
      <c r="G59" s="259">
        <f>SUM(Лист1!H542)</f>
        <v>705300</v>
      </c>
      <c r="H59" s="299">
        <f t="shared" si="1"/>
        <v>0</v>
      </c>
    </row>
    <row r="60" spans="1:8" ht="26.25" x14ac:dyDescent="0.25">
      <c r="A60" s="218" t="s">
        <v>186</v>
      </c>
      <c r="B60" s="280" t="s">
        <v>24</v>
      </c>
      <c r="C60" s="281" t="s">
        <v>68</v>
      </c>
      <c r="D60" s="207">
        <v>7000010070</v>
      </c>
      <c r="E60" s="232" t="s">
        <v>8</v>
      </c>
      <c r="F60" s="259">
        <f>SUM(F61+F63+F65)</f>
        <v>164120</v>
      </c>
      <c r="G60" s="259">
        <f>SUM(G61+G63+G65)</f>
        <v>164120</v>
      </c>
      <c r="H60" s="299">
        <f t="shared" si="1"/>
        <v>0</v>
      </c>
    </row>
    <row r="61" spans="1:8" ht="34.5" x14ac:dyDescent="0.25">
      <c r="A61" s="210" t="s">
        <v>45</v>
      </c>
      <c r="B61" s="280" t="s">
        <v>24</v>
      </c>
      <c r="C61" s="281" t="s">
        <v>68</v>
      </c>
      <c r="D61" s="207">
        <v>7000010070</v>
      </c>
      <c r="E61" s="232" t="s">
        <v>46</v>
      </c>
      <c r="F61" s="259">
        <f>SUM(F62)</f>
        <v>76400</v>
      </c>
      <c r="G61" s="259">
        <f>SUM(G62)</f>
        <v>76400</v>
      </c>
      <c r="H61" s="299">
        <f t="shared" si="1"/>
        <v>0</v>
      </c>
    </row>
    <row r="62" spans="1:8" x14ac:dyDescent="0.25">
      <c r="A62" s="210" t="s">
        <v>47</v>
      </c>
      <c r="B62" s="280" t="s">
        <v>24</v>
      </c>
      <c r="C62" s="281" t="s">
        <v>68</v>
      </c>
      <c r="D62" s="330">
        <v>7000010070</v>
      </c>
      <c r="E62" s="282" t="s">
        <v>48</v>
      </c>
      <c r="F62" s="259">
        <f>SUM(Лист1!G545)</f>
        <v>76400</v>
      </c>
      <c r="G62" s="259">
        <f>SUM(Лист1!H545)</f>
        <v>76400</v>
      </c>
      <c r="H62" s="299">
        <f t="shared" si="1"/>
        <v>0</v>
      </c>
    </row>
    <row r="63" spans="1:8" x14ac:dyDescent="0.25">
      <c r="A63" s="210" t="s">
        <v>12</v>
      </c>
      <c r="B63" s="280" t="s">
        <v>24</v>
      </c>
      <c r="C63" s="281" t="s">
        <v>68</v>
      </c>
      <c r="D63" s="330">
        <v>7000010070</v>
      </c>
      <c r="E63" s="282" t="s">
        <v>13</v>
      </c>
      <c r="F63" s="259">
        <f>SUM(F64)</f>
        <v>86520</v>
      </c>
      <c r="G63" s="259">
        <f>SUM(G64)</f>
        <v>86520</v>
      </c>
      <c r="H63" s="299">
        <f t="shared" si="1"/>
        <v>0</v>
      </c>
    </row>
    <row r="64" spans="1:8" ht="23.25" x14ac:dyDescent="0.25">
      <c r="A64" s="210" t="s">
        <v>347</v>
      </c>
      <c r="B64" s="280" t="s">
        <v>24</v>
      </c>
      <c r="C64" s="281" t="s">
        <v>68</v>
      </c>
      <c r="D64" s="330">
        <v>7000010070</v>
      </c>
      <c r="E64" s="282" t="s">
        <v>15</v>
      </c>
      <c r="F64" s="259">
        <f>SUM(Лист1!G547)</f>
        <v>86520</v>
      </c>
      <c r="G64" s="259">
        <f>SUM(Лист1!H547)</f>
        <v>86520</v>
      </c>
      <c r="H64" s="299">
        <f t="shared" si="1"/>
        <v>0</v>
      </c>
    </row>
    <row r="65" spans="1:8" x14ac:dyDescent="0.25">
      <c r="A65" s="210" t="s">
        <v>52</v>
      </c>
      <c r="B65" s="280" t="s">
        <v>24</v>
      </c>
      <c r="C65" s="281" t="s">
        <v>68</v>
      </c>
      <c r="D65" s="330">
        <v>7000010070</v>
      </c>
      <c r="E65" s="282" t="s">
        <v>53</v>
      </c>
      <c r="F65" s="259">
        <f>SUM(F66)</f>
        <v>1200</v>
      </c>
      <c r="G65" s="259">
        <f>SUM(G66)</f>
        <v>1200</v>
      </c>
      <c r="H65" s="299">
        <f t="shared" si="1"/>
        <v>0</v>
      </c>
    </row>
    <row r="66" spans="1:8" x14ac:dyDescent="0.25">
      <c r="A66" s="210" t="s">
        <v>319</v>
      </c>
      <c r="B66" s="280" t="s">
        <v>24</v>
      </c>
      <c r="C66" s="281" t="s">
        <v>68</v>
      </c>
      <c r="D66" s="330">
        <v>7000010070</v>
      </c>
      <c r="E66" s="282" t="s">
        <v>318</v>
      </c>
      <c r="F66" s="259">
        <f>SUM(Лист1!G549)</f>
        <v>1200</v>
      </c>
      <c r="G66" s="259">
        <f>SUM(Лист1!H549)</f>
        <v>1200</v>
      </c>
      <c r="H66" s="299">
        <f t="shared" si="1"/>
        <v>0</v>
      </c>
    </row>
    <row r="67" spans="1:8" ht="26.25" x14ac:dyDescent="0.25">
      <c r="A67" s="222" t="s">
        <v>187</v>
      </c>
      <c r="B67" s="280" t="s">
        <v>24</v>
      </c>
      <c r="C67" s="281" t="s">
        <v>68</v>
      </c>
      <c r="D67" s="329">
        <v>7000011470</v>
      </c>
      <c r="E67" s="282" t="s">
        <v>8</v>
      </c>
      <c r="F67" s="300">
        <f t="shared" ref="F67:G68" si="5">SUM(F68)</f>
        <v>0</v>
      </c>
      <c r="G67" s="300">
        <f t="shared" si="5"/>
        <v>0</v>
      </c>
      <c r="H67" s="299">
        <f t="shared" si="1"/>
        <v>0</v>
      </c>
    </row>
    <row r="68" spans="1:8" ht="34.5" x14ac:dyDescent="0.25">
      <c r="A68" s="210" t="s">
        <v>45</v>
      </c>
      <c r="B68" s="312" t="s">
        <v>24</v>
      </c>
      <c r="C68" s="320" t="s">
        <v>68</v>
      </c>
      <c r="D68" s="330">
        <v>7000011470</v>
      </c>
      <c r="E68" s="305" t="s">
        <v>46</v>
      </c>
      <c r="F68" s="300">
        <f t="shared" si="5"/>
        <v>0</v>
      </c>
      <c r="G68" s="300">
        <f t="shared" si="5"/>
        <v>0</v>
      </c>
      <c r="H68" s="299">
        <f t="shared" si="1"/>
        <v>0</v>
      </c>
    </row>
    <row r="69" spans="1:8" x14ac:dyDescent="0.25">
      <c r="A69" s="210" t="s">
        <v>47</v>
      </c>
      <c r="B69" s="312" t="s">
        <v>24</v>
      </c>
      <c r="C69" s="320" t="s">
        <v>68</v>
      </c>
      <c r="D69" s="330">
        <v>7000011470</v>
      </c>
      <c r="E69" s="305" t="s">
        <v>48</v>
      </c>
      <c r="F69" s="300">
        <f>SUM(Лист1!G552)</f>
        <v>0</v>
      </c>
      <c r="G69" s="300">
        <f>SUM(Лист1!H552)</f>
        <v>0</v>
      </c>
      <c r="H69" s="299">
        <f t="shared" si="1"/>
        <v>0</v>
      </c>
    </row>
    <row r="70" spans="1:8" x14ac:dyDescent="0.25">
      <c r="A70" s="221" t="s">
        <v>122</v>
      </c>
      <c r="B70" s="310" t="s">
        <v>24</v>
      </c>
      <c r="C70" s="303" t="s">
        <v>22</v>
      </c>
      <c r="D70" s="306" t="s">
        <v>208</v>
      </c>
      <c r="E70" s="307" t="s">
        <v>8</v>
      </c>
      <c r="F70" s="284">
        <f t="shared" ref="F70:G72" si="6">SUM(F71)</f>
        <v>0</v>
      </c>
      <c r="G70" s="284">
        <f t="shared" si="6"/>
        <v>0</v>
      </c>
      <c r="H70" s="299">
        <f t="shared" si="1"/>
        <v>0</v>
      </c>
    </row>
    <row r="71" spans="1:8" x14ac:dyDescent="0.25">
      <c r="A71" s="222" t="s">
        <v>123</v>
      </c>
      <c r="B71" s="240" t="s">
        <v>24</v>
      </c>
      <c r="C71" s="251" t="s">
        <v>22</v>
      </c>
      <c r="D71" s="253" t="s">
        <v>393</v>
      </c>
      <c r="E71" s="283" t="s">
        <v>8</v>
      </c>
      <c r="F71" s="334">
        <f t="shared" si="6"/>
        <v>0</v>
      </c>
      <c r="G71" s="334">
        <f t="shared" si="6"/>
        <v>0</v>
      </c>
      <c r="H71" s="299">
        <f t="shared" si="1"/>
        <v>0</v>
      </c>
    </row>
    <row r="72" spans="1:8" x14ac:dyDescent="0.25">
      <c r="A72" s="219" t="s">
        <v>12</v>
      </c>
      <c r="B72" s="213" t="s">
        <v>24</v>
      </c>
      <c r="C72" s="207" t="s">
        <v>22</v>
      </c>
      <c r="D72" s="214" t="s">
        <v>393</v>
      </c>
      <c r="E72" s="213" t="s">
        <v>13</v>
      </c>
      <c r="F72" s="334">
        <f t="shared" si="6"/>
        <v>0</v>
      </c>
      <c r="G72" s="334">
        <f t="shared" si="6"/>
        <v>0</v>
      </c>
      <c r="H72" s="299">
        <f t="shared" si="1"/>
        <v>0</v>
      </c>
    </row>
    <row r="73" spans="1:8" ht="23.25" x14ac:dyDescent="0.25">
      <c r="A73" s="210" t="s">
        <v>347</v>
      </c>
      <c r="B73" s="213" t="s">
        <v>24</v>
      </c>
      <c r="C73" s="207" t="s">
        <v>22</v>
      </c>
      <c r="D73" s="214" t="s">
        <v>393</v>
      </c>
      <c r="E73" s="213" t="s">
        <v>15</v>
      </c>
      <c r="F73" s="334">
        <f>SUM(Лист1!G298)</f>
        <v>0</v>
      </c>
      <c r="G73" s="334">
        <f>SUM(Лист1!H298)</f>
        <v>0</v>
      </c>
      <c r="H73" s="299">
        <f t="shared" si="1"/>
        <v>0</v>
      </c>
    </row>
    <row r="74" spans="1:8" x14ac:dyDescent="0.25">
      <c r="A74" s="261" t="s">
        <v>124</v>
      </c>
      <c r="B74" s="239" t="s">
        <v>24</v>
      </c>
      <c r="C74" s="235">
        <v>11</v>
      </c>
      <c r="D74" s="235" t="s">
        <v>208</v>
      </c>
      <c r="E74" s="236" t="s">
        <v>8</v>
      </c>
      <c r="F74" s="318">
        <f t="shared" ref="F74:G76" si="7">SUM(F75)</f>
        <v>100000</v>
      </c>
      <c r="G74" s="318">
        <f t="shared" si="7"/>
        <v>100000</v>
      </c>
      <c r="H74" s="299">
        <f t="shared" si="1"/>
        <v>0</v>
      </c>
    </row>
    <row r="75" spans="1:8" x14ac:dyDescent="0.25">
      <c r="A75" s="225" t="s">
        <v>125</v>
      </c>
      <c r="B75" s="240" t="s">
        <v>24</v>
      </c>
      <c r="C75" s="253">
        <v>11</v>
      </c>
      <c r="D75" s="214" t="s">
        <v>261</v>
      </c>
      <c r="E75" s="283" t="s">
        <v>8</v>
      </c>
      <c r="F75" s="259">
        <f t="shared" si="7"/>
        <v>100000</v>
      </c>
      <c r="G75" s="259">
        <f t="shared" si="7"/>
        <v>100000</v>
      </c>
      <c r="H75" s="299">
        <f t="shared" si="1"/>
        <v>0</v>
      </c>
    </row>
    <row r="76" spans="1:8" x14ac:dyDescent="0.25">
      <c r="A76" s="210" t="s">
        <v>52</v>
      </c>
      <c r="B76" s="213" t="s">
        <v>24</v>
      </c>
      <c r="C76" s="214">
        <v>11</v>
      </c>
      <c r="D76" s="214" t="s">
        <v>261</v>
      </c>
      <c r="E76" s="213" t="s">
        <v>53</v>
      </c>
      <c r="F76" s="259">
        <f t="shared" si="7"/>
        <v>100000</v>
      </c>
      <c r="G76" s="259">
        <f t="shared" si="7"/>
        <v>100000</v>
      </c>
      <c r="H76" s="299">
        <f t="shared" si="1"/>
        <v>0</v>
      </c>
    </row>
    <row r="77" spans="1:8" x14ac:dyDescent="0.25">
      <c r="A77" s="216" t="s">
        <v>345</v>
      </c>
      <c r="B77" s="213" t="s">
        <v>24</v>
      </c>
      <c r="C77" s="214">
        <v>11</v>
      </c>
      <c r="D77" s="214" t="s">
        <v>261</v>
      </c>
      <c r="E77" s="213" t="s">
        <v>126</v>
      </c>
      <c r="F77" s="259">
        <f>SUM(Лист1!G302)</f>
        <v>100000</v>
      </c>
      <c r="G77" s="259">
        <f>SUM(Лист1!H302)</f>
        <v>100000</v>
      </c>
      <c r="H77" s="299">
        <f t="shared" si="1"/>
        <v>0</v>
      </c>
    </row>
    <row r="78" spans="1:8" x14ac:dyDescent="0.25">
      <c r="A78" s="221" t="s">
        <v>69</v>
      </c>
      <c r="B78" s="239" t="s">
        <v>24</v>
      </c>
      <c r="C78" s="235">
        <v>13</v>
      </c>
      <c r="D78" s="235" t="s">
        <v>208</v>
      </c>
      <c r="E78" s="236" t="s">
        <v>8</v>
      </c>
      <c r="F78" s="318">
        <f>SUM(F79+F83+F88+F91+F94+F100+F105+F97)</f>
        <v>4648018</v>
      </c>
      <c r="G78" s="318">
        <f>SUM(G79+G83+G88+G91+G94+G100+G105+G97)</f>
        <v>4648018</v>
      </c>
      <c r="H78" s="299">
        <f t="shared" si="1"/>
        <v>0</v>
      </c>
    </row>
    <row r="79" spans="1:8" ht="90" x14ac:dyDescent="0.25">
      <c r="A79" s="241" t="s">
        <v>71</v>
      </c>
      <c r="B79" s="232" t="s">
        <v>24</v>
      </c>
      <c r="C79" s="232" t="s">
        <v>70</v>
      </c>
      <c r="D79" s="207" t="s">
        <v>233</v>
      </c>
      <c r="E79" s="232" t="s">
        <v>8</v>
      </c>
      <c r="F79" s="259">
        <f>SUM(F80)</f>
        <v>400</v>
      </c>
      <c r="G79" s="259">
        <f>SUM(G80)</f>
        <v>400</v>
      </c>
      <c r="H79" s="299">
        <f t="shared" ref="H79:H142" si="8">SUM(G79-F79)</f>
        <v>0</v>
      </c>
    </row>
    <row r="80" spans="1:8" x14ac:dyDescent="0.25">
      <c r="A80" s="210" t="s">
        <v>72</v>
      </c>
      <c r="B80" s="206" t="s">
        <v>24</v>
      </c>
      <c r="C80" s="206" t="s">
        <v>70</v>
      </c>
      <c r="D80" s="207" t="s">
        <v>233</v>
      </c>
      <c r="E80" s="206" t="s">
        <v>73</v>
      </c>
      <c r="F80" s="259">
        <f>SUM(F81)</f>
        <v>400</v>
      </c>
      <c r="G80" s="259">
        <f>SUM(G81)</f>
        <v>400</v>
      </c>
      <c r="H80" s="299">
        <f t="shared" si="8"/>
        <v>0</v>
      </c>
    </row>
    <row r="81" spans="1:8" x14ac:dyDescent="0.25">
      <c r="A81" s="210" t="s">
        <v>330</v>
      </c>
      <c r="B81" s="206" t="s">
        <v>24</v>
      </c>
      <c r="C81" s="206" t="s">
        <v>70</v>
      </c>
      <c r="D81" s="207" t="s">
        <v>233</v>
      </c>
      <c r="E81" s="206" t="s">
        <v>329</v>
      </c>
      <c r="F81" s="259">
        <f>SUM(Лист1!G146)</f>
        <v>400</v>
      </c>
      <c r="G81" s="259">
        <f>SUM(Лист1!H146)</f>
        <v>400</v>
      </c>
      <c r="H81" s="299">
        <f t="shared" si="8"/>
        <v>0</v>
      </c>
    </row>
    <row r="82" spans="1:8" x14ac:dyDescent="0.25">
      <c r="A82" s="210" t="s">
        <v>74</v>
      </c>
      <c r="B82" s="206" t="s">
        <v>24</v>
      </c>
      <c r="C82" s="206" t="s">
        <v>70</v>
      </c>
      <c r="D82" s="207" t="s">
        <v>233</v>
      </c>
      <c r="E82" s="206" t="s">
        <v>75</v>
      </c>
      <c r="F82" s="259"/>
      <c r="G82" s="259"/>
      <c r="H82" s="299">
        <f t="shared" si="8"/>
        <v>0</v>
      </c>
    </row>
    <row r="83" spans="1:8" ht="77.25" x14ac:dyDescent="0.25">
      <c r="A83" s="222" t="s">
        <v>127</v>
      </c>
      <c r="B83" s="232" t="s">
        <v>24</v>
      </c>
      <c r="C83" s="255" t="s">
        <v>70</v>
      </c>
      <c r="D83" s="214" t="s">
        <v>262</v>
      </c>
      <c r="E83" s="255" t="s">
        <v>8</v>
      </c>
      <c r="F83" s="259">
        <f>SUM(F84+F86)</f>
        <v>300792</v>
      </c>
      <c r="G83" s="259">
        <f>SUM(G84+G86)</f>
        <v>300792</v>
      </c>
      <c r="H83" s="299">
        <f t="shared" si="8"/>
        <v>0</v>
      </c>
    </row>
    <row r="84" spans="1:8" ht="34.5" x14ac:dyDescent="0.25">
      <c r="A84" s="210" t="s">
        <v>45</v>
      </c>
      <c r="B84" s="206" t="s">
        <v>24</v>
      </c>
      <c r="C84" s="208" t="s">
        <v>70</v>
      </c>
      <c r="D84" s="214" t="s">
        <v>262</v>
      </c>
      <c r="E84" s="206" t="s">
        <v>46</v>
      </c>
      <c r="F84" s="259">
        <f>SUM(F85)</f>
        <v>242592</v>
      </c>
      <c r="G84" s="259">
        <f>SUM(G85)</f>
        <v>242592</v>
      </c>
      <c r="H84" s="299">
        <f t="shared" si="8"/>
        <v>0</v>
      </c>
    </row>
    <row r="85" spans="1:8" x14ac:dyDescent="0.25">
      <c r="A85" s="210" t="s">
        <v>47</v>
      </c>
      <c r="B85" s="206" t="s">
        <v>24</v>
      </c>
      <c r="C85" s="208" t="s">
        <v>70</v>
      </c>
      <c r="D85" s="214" t="s">
        <v>262</v>
      </c>
      <c r="E85" s="206" t="s">
        <v>48</v>
      </c>
      <c r="F85" s="259">
        <f>SUM(Лист1!G306)</f>
        <v>242592</v>
      </c>
      <c r="G85" s="259">
        <f>SUM(Лист1!H306)</f>
        <v>242592</v>
      </c>
      <c r="H85" s="299">
        <f t="shared" si="8"/>
        <v>0</v>
      </c>
    </row>
    <row r="86" spans="1:8" x14ac:dyDescent="0.25">
      <c r="A86" s="210" t="s">
        <v>12</v>
      </c>
      <c r="B86" s="206" t="s">
        <v>24</v>
      </c>
      <c r="C86" s="208" t="s">
        <v>70</v>
      </c>
      <c r="D86" s="214" t="s">
        <v>262</v>
      </c>
      <c r="E86" s="206" t="s">
        <v>13</v>
      </c>
      <c r="F86" s="259">
        <f>SUM(F87)</f>
        <v>58200</v>
      </c>
      <c r="G86" s="259">
        <f>SUM(G87)</f>
        <v>58200</v>
      </c>
      <c r="H86" s="299">
        <f t="shared" si="8"/>
        <v>0</v>
      </c>
    </row>
    <row r="87" spans="1:8" ht="23.25" x14ac:dyDescent="0.25">
      <c r="A87" s="210" t="s">
        <v>347</v>
      </c>
      <c r="B87" s="206" t="s">
        <v>24</v>
      </c>
      <c r="C87" s="208" t="s">
        <v>70</v>
      </c>
      <c r="D87" s="214" t="s">
        <v>262</v>
      </c>
      <c r="E87" s="206" t="s">
        <v>15</v>
      </c>
      <c r="F87" s="259">
        <f>SUM(Лист1!G308)</f>
        <v>58200</v>
      </c>
      <c r="G87" s="259">
        <f>SUM(Лист1!H308)</f>
        <v>58200</v>
      </c>
      <c r="H87" s="299">
        <f t="shared" si="8"/>
        <v>0</v>
      </c>
    </row>
    <row r="88" spans="1:8" ht="39" x14ac:dyDescent="0.25">
      <c r="A88" s="222" t="s">
        <v>132</v>
      </c>
      <c r="B88" s="232" t="s">
        <v>24</v>
      </c>
      <c r="C88" s="255" t="s">
        <v>70</v>
      </c>
      <c r="D88" s="253" t="s">
        <v>264</v>
      </c>
      <c r="E88" s="255" t="s">
        <v>8</v>
      </c>
      <c r="F88" s="333">
        <f>SUM(F89)</f>
        <v>3836826</v>
      </c>
      <c r="G88" s="333">
        <f>SUM(G89)</f>
        <v>3836826</v>
      </c>
      <c r="H88" s="299">
        <f t="shared" si="8"/>
        <v>0</v>
      </c>
    </row>
    <row r="89" spans="1:8" ht="23.25" x14ac:dyDescent="0.25">
      <c r="A89" s="210" t="s">
        <v>16</v>
      </c>
      <c r="B89" s="206" t="s">
        <v>24</v>
      </c>
      <c r="C89" s="208" t="s">
        <v>70</v>
      </c>
      <c r="D89" s="253" t="s">
        <v>264</v>
      </c>
      <c r="E89" s="206" t="s">
        <v>17</v>
      </c>
      <c r="F89" s="333">
        <f>SUM(F90:F90)</f>
        <v>3836826</v>
      </c>
      <c r="G89" s="333">
        <f>SUM(G90:G90)</f>
        <v>3836826</v>
      </c>
      <c r="H89" s="299">
        <f t="shared" si="8"/>
        <v>0</v>
      </c>
    </row>
    <row r="90" spans="1:8" x14ac:dyDescent="0.25">
      <c r="A90" s="211" t="s">
        <v>337</v>
      </c>
      <c r="B90" s="206" t="s">
        <v>24</v>
      </c>
      <c r="C90" s="208" t="s">
        <v>70</v>
      </c>
      <c r="D90" s="253" t="s">
        <v>264</v>
      </c>
      <c r="E90" s="206" t="s">
        <v>336</v>
      </c>
      <c r="F90" s="333">
        <f>SUM(Лист1!G311)</f>
        <v>3836826</v>
      </c>
      <c r="G90" s="333">
        <f>SUM(Лист1!H311)</f>
        <v>3836826</v>
      </c>
      <c r="H90" s="299">
        <f t="shared" si="8"/>
        <v>0</v>
      </c>
    </row>
    <row r="91" spans="1:8" ht="26.25" x14ac:dyDescent="0.25">
      <c r="A91" s="217" t="s">
        <v>327</v>
      </c>
      <c r="B91" s="232" t="s">
        <v>24</v>
      </c>
      <c r="C91" s="255" t="s">
        <v>70</v>
      </c>
      <c r="D91" s="253" t="s">
        <v>326</v>
      </c>
      <c r="E91" s="255" t="s">
        <v>8</v>
      </c>
      <c r="F91" s="333">
        <f t="shared" ref="F91:G92" si="9">SUM(F92)</f>
        <v>455000</v>
      </c>
      <c r="G91" s="333">
        <f t="shared" si="9"/>
        <v>455000</v>
      </c>
      <c r="H91" s="299">
        <f t="shared" si="8"/>
        <v>0</v>
      </c>
    </row>
    <row r="92" spans="1:8" x14ac:dyDescent="0.25">
      <c r="A92" s="210" t="s">
        <v>12</v>
      </c>
      <c r="B92" s="206" t="s">
        <v>24</v>
      </c>
      <c r="C92" s="208" t="s">
        <v>70</v>
      </c>
      <c r="D92" s="214" t="s">
        <v>326</v>
      </c>
      <c r="E92" s="206" t="s">
        <v>13</v>
      </c>
      <c r="F92" s="333">
        <f t="shared" si="9"/>
        <v>455000</v>
      </c>
      <c r="G92" s="333">
        <f t="shared" si="9"/>
        <v>455000</v>
      </c>
      <c r="H92" s="299">
        <f t="shared" si="8"/>
        <v>0</v>
      </c>
    </row>
    <row r="93" spans="1:8" x14ac:dyDescent="0.25">
      <c r="A93" s="210" t="s">
        <v>14</v>
      </c>
      <c r="B93" s="206" t="s">
        <v>24</v>
      </c>
      <c r="C93" s="208" t="s">
        <v>70</v>
      </c>
      <c r="D93" s="214" t="s">
        <v>326</v>
      </c>
      <c r="E93" s="206" t="s">
        <v>15</v>
      </c>
      <c r="F93" s="333">
        <f>SUM(Лист1!G314)</f>
        <v>455000</v>
      </c>
      <c r="G93" s="333">
        <f>SUM(Лист1!H314)</f>
        <v>455000</v>
      </c>
      <c r="H93" s="299">
        <f t="shared" si="8"/>
        <v>0</v>
      </c>
    </row>
    <row r="94" spans="1:8" ht="25.5" x14ac:dyDescent="0.25">
      <c r="A94" s="349" t="s">
        <v>357</v>
      </c>
      <c r="B94" s="232" t="s">
        <v>24</v>
      </c>
      <c r="C94" s="255" t="s">
        <v>70</v>
      </c>
      <c r="D94" s="253" t="s">
        <v>356</v>
      </c>
      <c r="E94" s="255" t="s">
        <v>8</v>
      </c>
      <c r="F94" s="333">
        <f t="shared" ref="F94:G95" si="10">SUM(F95)</f>
        <v>55000</v>
      </c>
      <c r="G94" s="333">
        <f t="shared" si="10"/>
        <v>55000</v>
      </c>
      <c r="H94" s="299">
        <f t="shared" si="8"/>
        <v>0</v>
      </c>
    </row>
    <row r="95" spans="1:8" x14ac:dyDescent="0.25">
      <c r="A95" s="219" t="s">
        <v>52</v>
      </c>
      <c r="B95" s="206" t="s">
        <v>24</v>
      </c>
      <c r="C95" s="208" t="s">
        <v>70</v>
      </c>
      <c r="D95" s="214" t="s">
        <v>356</v>
      </c>
      <c r="E95" s="206" t="s">
        <v>53</v>
      </c>
      <c r="F95" s="333">
        <f t="shared" si="10"/>
        <v>55000</v>
      </c>
      <c r="G95" s="333">
        <f t="shared" si="10"/>
        <v>55000</v>
      </c>
      <c r="H95" s="299">
        <f t="shared" si="8"/>
        <v>0</v>
      </c>
    </row>
    <row r="96" spans="1:8" x14ac:dyDescent="0.25">
      <c r="A96" s="210" t="s">
        <v>319</v>
      </c>
      <c r="B96" s="206" t="s">
        <v>24</v>
      </c>
      <c r="C96" s="208" t="s">
        <v>70</v>
      </c>
      <c r="D96" s="214" t="s">
        <v>356</v>
      </c>
      <c r="E96" s="206" t="s">
        <v>318</v>
      </c>
      <c r="F96" s="333">
        <f>SUM(Лист1!G317)</f>
        <v>55000</v>
      </c>
      <c r="G96" s="333">
        <f>SUM(Лист1!H317)</f>
        <v>55000</v>
      </c>
      <c r="H96" s="299">
        <f t="shared" si="8"/>
        <v>0</v>
      </c>
    </row>
    <row r="97" spans="1:8" x14ac:dyDescent="0.25">
      <c r="A97" s="222" t="s">
        <v>377</v>
      </c>
      <c r="B97" s="232" t="s">
        <v>24</v>
      </c>
      <c r="C97" s="255" t="s">
        <v>70</v>
      </c>
      <c r="D97" s="253" t="s">
        <v>376</v>
      </c>
      <c r="E97" s="255" t="s">
        <v>8</v>
      </c>
      <c r="F97" s="333">
        <f t="shared" ref="F97:G98" si="11">SUM(F98)</f>
        <v>0</v>
      </c>
      <c r="G97" s="333">
        <f t="shared" si="11"/>
        <v>0</v>
      </c>
      <c r="H97" s="299">
        <f t="shared" si="8"/>
        <v>0</v>
      </c>
    </row>
    <row r="98" spans="1:8" x14ac:dyDescent="0.25">
      <c r="A98" s="210" t="s">
        <v>12</v>
      </c>
      <c r="B98" s="206" t="s">
        <v>24</v>
      </c>
      <c r="C98" s="208" t="s">
        <v>70</v>
      </c>
      <c r="D98" s="214" t="s">
        <v>376</v>
      </c>
      <c r="E98" s="206" t="s">
        <v>13</v>
      </c>
      <c r="F98" s="333">
        <f t="shared" si="11"/>
        <v>0</v>
      </c>
      <c r="G98" s="333">
        <f t="shared" si="11"/>
        <v>0</v>
      </c>
      <c r="H98" s="299">
        <f t="shared" si="8"/>
        <v>0</v>
      </c>
    </row>
    <row r="99" spans="1:8" ht="33.75" x14ac:dyDescent="0.25">
      <c r="A99" s="345" t="s">
        <v>341</v>
      </c>
      <c r="B99" s="206" t="s">
        <v>24</v>
      </c>
      <c r="C99" s="208" t="s">
        <v>70</v>
      </c>
      <c r="D99" s="214" t="s">
        <v>376</v>
      </c>
      <c r="E99" s="206" t="s">
        <v>15</v>
      </c>
      <c r="F99" s="333">
        <f>SUM(Лист1!G320)</f>
        <v>0</v>
      </c>
      <c r="G99" s="333">
        <f>SUM(Лист1!H320)</f>
        <v>0</v>
      </c>
      <c r="H99" s="299">
        <f t="shared" si="8"/>
        <v>0</v>
      </c>
    </row>
    <row r="100" spans="1:8" ht="39" x14ac:dyDescent="0.25">
      <c r="A100" s="217" t="s">
        <v>317</v>
      </c>
      <c r="B100" s="232" t="s">
        <v>24</v>
      </c>
      <c r="C100" s="255" t="s">
        <v>70</v>
      </c>
      <c r="D100" s="253" t="s">
        <v>316</v>
      </c>
      <c r="E100" s="255" t="s">
        <v>8</v>
      </c>
      <c r="F100" s="333">
        <f>SUM(F103+F101)</f>
        <v>0</v>
      </c>
      <c r="G100" s="333">
        <f>SUM(G103+G101)</f>
        <v>0</v>
      </c>
      <c r="H100" s="299">
        <f t="shared" si="8"/>
        <v>0</v>
      </c>
    </row>
    <row r="101" spans="1:8" x14ac:dyDescent="0.25">
      <c r="A101" s="219" t="s">
        <v>12</v>
      </c>
      <c r="B101" s="206" t="s">
        <v>24</v>
      </c>
      <c r="C101" s="208" t="s">
        <v>70</v>
      </c>
      <c r="D101" s="214" t="s">
        <v>316</v>
      </c>
      <c r="E101" s="206" t="s">
        <v>13</v>
      </c>
      <c r="F101" s="333">
        <f>SUM(F102)</f>
        <v>0</v>
      </c>
      <c r="G101" s="333">
        <f>SUM(G102)</f>
        <v>0</v>
      </c>
      <c r="H101" s="299">
        <f t="shared" si="8"/>
        <v>0</v>
      </c>
    </row>
    <row r="102" spans="1:8" x14ac:dyDescent="0.25">
      <c r="A102" s="210" t="s">
        <v>14</v>
      </c>
      <c r="B102" s="206" t="s">
        <v>24</v>
      </c>
      <c r="C102" s="208" t="s">
        <v>70</v>
      </c>
      <c r="D102" s="214" t="s">
        <v>316</v>
      </c>
      <c r="E102" s="206" t="s">
        <v>15</v>
      </c>
      <c r="F102" s="333">
        <f>SUM(Лист1!G323)</f>
        <v>0</v>
      </c>
      <c r="G102" s="333">
        <f>SUM(Лист1!H323)</f>
        <v>0</v>
      </c>
      <c r="H102" s="299">
        <f t="shared" si="8"/>
        <v>0</v>
      </c>
    </row>
    <row r="103" spans="1:8" x14ac:dyDescent="0.25">
      <c r="A103" s="219" t="s">
        <v>52</v>
      </c>
      <c r="B103" s="206" t="s">
        <v>24</v>
      </c>
      <c r="C103" s="208" t="s">
        <v>70</v>
      </c>
      <c r="D103" s="214" t="s">
        <v>316</v>
      </c>
      <c r="E103" s="206" t="s">
        <v>53</v>
      </c>
      <c r="F103" s="333">
        <f>SUM(F104)</f>
        <v>0</v>
      </c>
      <c r="G103" s="333">
        <f>SUM(G104)</f>
        <v>0</v>
      </c>
      <c r="H103" s="299">
        <f t="shared" si="8"/>
        <v>0</v>
      </c>
    </row>
    <row r="104" spans="1:8" x14ac:dyDescent="0.25">
      <c r="A104" s="210" t="s">
        <v>319</v>
      </c>
      <c r="B104" s="206" t="s">
        <v>24</v>
      </c>
      <c r="C104" s="208" t="s">
        <v>70</v>
      </c>
      <c r="D104" s="214" t="s">
        <v>316</v>
      </c>
      <c r="E104" s="206" t="s">
        <v>318</v>
      </c>
      <c r="F104" s="333">
        <f>SUM(Лист1!G325)</f>
        <v>0</v>
      </c>
      <c r="G104" s="333">
        <f>SUM(Лист1!H325)</f>
        <v>0</v>
      </c>
      <c r="H104" s="299">
        <f t="shared" si="8"/>
        <v>0</v>
      </c>
    </row>
    <row r="105" spans="1:8" ht="26.25" x14ac:dyDescent="0.25">
      <c r="A105" s="222" t="s">
        <v>44</v>
      </c>
      <c r="B105" s="232" t="s">
        <v>24</v>
      </c>
      <c r="C105" s="255" t="s">
        <v>70</v>
      </c>
      <c r="D105" s="251" t="s">
        <v>258</v>
      </c>
      <c r="E105" s="255" t="s">
        <v>8</v>
      </c>
      <c r="F105" s="333">
        <f>SUM(F106)</f>
        <v>0</v>
      </c>
      <c r="G105" s="333">
        <f>SUM(G106)</f>
        <v>0</v>
      </c>
      <c r="H105" s="299">
        <f t="shared" si="8"/>
        <v>0</v>
      </c>
    </row>
    <row r="106" spans="1:8" x14ac:dyDescent="0.25">
      <c r="A106" s="219" t="s">
        <v>52</v>
      </c>
      <c r="B106" s="206" t="s">
        <v>24</v>
      </c>
      <c r="C106" s="208" t="s">
        <v>70</v>
      </c>
      <c r="D106" s="207" t="s">
        <v>258</v>
      </c>
      <c r="E106" s="206" t="s">
        <v>53</v>
      </c>
      <c r="F106" s="333">
        <f>SUM(F107)</f>
        <v>0</v>
      </c>
      <c r="G106" s="333">
        <f>SUM(G107)</f>
        <v>0</v>
      </c>
      <c r="H106" s="299">
        <f t="shared" si="8"/>
        <v>0</v>
      </c>
    </row>
    <row r="107" spans="1:8" x14ac:dyDescent="0.25">
      <c r="A107" s="210" t="s">
        <v>319</v>
      </c>
      <c r="B107" s="206" t="s">
        <v>24</v>
      </c>
      <c r="C107" s="208" t="s">
        <v>70</v>
      </c>
      <c r="D107" s="207" t="s">
        <v>258</v>
      </c>
      <c r="E107" s="206" t="s">
        <v>318</v>
      </c>
      <c r="F107" s="333">
        <f>SUM(Лист1!G328)</f>
        <v>0</v>
      </c>
      <c r="G107" s="333">
        <f>SUM(Лист1!H328)</f>
        <v>0</v>
      </c>
      <c r="H107" s="299">
        <f t="shared" si="8"/>
        <v>0</v>
      </c>
    </row>
    <row r="108" spans="1:8" ht="18" x14ac:dyDescent="0.25">
      <c r="A108" s="233" t="s">
        <v>76</v>
      </c>
      <c r="B108" s="273" t="s">
        <v>31</v>
      </c>
      <c r="C108" s="274" t="s">
        <v>7</v>
      </c>
      <c r="D108" s="274" t="s">
        <v>208</v>
      </c>
      <c r="E108" s="274" t="s">
        <v>8</v>
      </c>
      <c r="F108" s="318">
        <f t="shared" ref="F108:G111" si="12">SUM(F109)</f>
        <v>1244400</v>
      </c>
      <c r="G108" s="318">
        <f t="shared" si="12"/>
        <v>1244400</v>
      </c>
      <c r="H108" s="299">
        <f t="shared" si="8"/>
        <v>0</v>
      </c>
    </row>
    <row r="109" spans="1:8" x14ac:dyDescent="0.25">
      <c r="A109" s="221" t="s">
        <v>77</v>
      </c>
      <c r="B109" s="234" t="s">
        <v>31</v>
      </c>
      <c r="C109" s="234" t="s">
        <v>10</v>
      </c>
      <c r="D109" s="237" t="s">
        <v>208</v>
      </c>
      <c r="E109" s="238" t="s">
        <v>8</v>
      </c>
      <c r="F109" s="318">
        <f t="shared" si="12"/>
        <v>1244400</v>
      </c>
      <c r="G109" s="318">
        <f t="shared" si="12"/>
        <v>1244400</v>
      </c>
      <c r="H109" s="299">
        <f t="shared" si="8"/>
        <v>0</v>
      </c>
    </row>
    <row r="110" spans="1:8" ht="64.5" x14ac:dyDescent="0.25">
      <c r="A110" s="222" t="s">
        <v>78</v>
      </c>
      <c r="B110" s="232" t="s">
        <v>31</v>
      </c>
      <c r="C110" s="232" t="s">
        <v>10</v>
      </c>
      <c r="D110" s="207" t="s">
        <v>234</v>
      </c>
      <c r="E110" s="255" t="s">
        <v>8</v>
      </c>
      <c r="F110" s="259">
        <f t="shared" si="12"/>
        <v>1244400</v>
      </c>
      <c r="G110" s="259">
        <f t="shared" si="12"/>
        <v>1244400</v>
      </c>
      <c r="H110" s="299">
        <f t="shared" si="8"/>
        <v>0</v>
      </c>
    </row>
    <row r="111" spans="1:8" x14ac:dyDescent="0.25">
      <c r="A111" s="210" t="s">
        <v>72</v>
      </c>
      <c r="B111" s="206" t="s">
        <v>31</v>
      </c>
      <c r="C111" s="206" t="s">
        <v>10</v>
      </c>
      <c r="D111" s="207" t="s">
        <v>234</v>
      </c>
      <c r="E111" s="206" t="s">
        <v>73</v>
      </c>
      <c r="F111" s="259">
        <f t="shared" si="12"/>
        <v>1244400</v>
      </c>
      <c r="G111" s="259">
        <f t="shared" si="12"/>
        <v>1244400</v>
      </c>
      <c r="H111" s="299">
        <f t="shared" si="8"/>
        <v>0</v>
      </c>
    </row>
    <row r="112" spans="1:8" x14ac:dyDescent="0.25">
      <c r="A112" s="210" t="s">
        <v>330</v>
      </c>
      <c r="B112" s="206" t="s">
        <v>31</v>
      </c>
      <c r="C112" s="206" t="s">
        <v>10</v>
      </c>
      <c r="D112" s="207" t="s">
        <v>234</v>
      </c>
      <c r="E112" s="206" t="s">
        <v>329</v>
      </c>
      <c r="F112" s="259">
        <f>SUM(Лист1!G151)</f>
        <v>1244400</v>
      </c>
      <c r="G112" s="259">
        <f>SUM(Лист1!H151)</f>
        <v>1244400</v>
      </c>
      <c r="H112" s="299">
        <f t="shared" si="8"/>
        <v>0</v>
      </c>
    </row>
    <row r="113" spans="1:8" x14ac:dyDescent="0.25">
      <c r="A113" s="210" t="s">
        <v>74</v>
      </c>
      <c r="B113" s="206" t="s">
        <v>31</v>
      </c>
      <c r="C113" s="206" t="s">
        <v>10</v>
      </c>
      <c r="D113" s="207" t="s">
        <v>234</v>
      </c>
      <c r="E113" s="206" t="s">
        <v>75</v>
      </c>
      <c r="F113" s="259"/>
      <c r="G113" s="259"/>
      <c r="H113" s="299">
        <f t="shared" si="8"/>
        <v>0</v>
      </c>
    </row>
    <row r="114" spans="1:8" ht="30" x14ac:dyDescent="0.25">
      <c r="A114" s="279" t="s">
        <v>9</v>
      </c>
      <c r="B114" s="223" t="s">
        <v>10</v>
      </c>
      <c r="C114" s="224" t="s">
        <v>7</v>
      </c>
      <c r="D114" s="224" t="s">
        <v>208</v>
      </c>
      <c r="E114" s="223" t="s">
        <v>8</v>
      </c>
      <c r="F114" s="318">
        <f>SUM(F115+F126+F133)</f>
        <v>1612084</v>
      </c>
      <c r="G114" s="318">
        <f>SUM(G115+G126+G133)</f>
        <v>1612084</v>
      </c>
      <c r="H114" s="299">
        <f t="shared" si="8"/>
        <v>0</v>
      </c>
    </row>
    <row r="115" spans="1:8" ht="39" x14ac:dyDescent="0.25">
      <c r="A115" s="221" t="s">
        <v>133</v>
      </c>
      <c r="B115" s="234" t="s">
        <v>10</v>
      </c>
      <c r="C115" s="237" t="s">
        <v>43</v>
      </c>
      <c r="D115" s="237" t="s">
        <v>208</v>
      </c>
      <c r="E115" s="234" t="s">
        <v>8</v>
      </c>
      <c r="F115" s="318">
        <f>SUM(F116+F123)</f>
        <v>1499964</v>
      </c>
      <c r="G115" s="318">
        <f>SUM(G116+G123)</f>
        <v>1499964</v>
      </c>
      <c r="H115" s="299">
        <f t="shared" si="8"/>
        <v>0</v>
      </c>
    </row>
    <row r="116" spans="1:8" ht="39" x14ac:dyDescent="0.25">
      <c r="A116" s="222" t="s">
        <v>133</v>
      </c>
      <c r="B116" s="232" t="s">
        <v>10</v>
      </c>
      <c r="C116" s="251" t="s">
        <v>43</v>
      </c>
      <c r="D116" s="214" t="s">
        <v>265</v>
      </c>
      <c r="E116" s="255" t="s">
        <v>8</v>
      </c>
      <c r="F116" s="259">
        <f>SUM(F117+F119+F121)</f>
        <v>1499964</v>
      </c>
      <c r="G116" s="259">
        <f>SUM(G117+G119+G121)</f>
        <v>1499964</v>
      </c>
      <c r="H116" s="299">
        <f t="shared" si="8"/>
        <v>0</v>
      </c>
    </row>
    <row r="117" spans="1:8" ht="34.5" x14ac:dyDescent="0.25">
      <c r="A117" s="210" t="s">
        <v>45</v>
      </c>
      <c r="B117" s="206" t="s">
        <v>10</v>
      </c>
      <c r="C117" s="207" t="s">
        <v>43</v>
      </c>
      <c r="D117" s="214" t="s">
        <v>265</v>
      </c>
      <c r="E117" s="206" t="s">
        <v>46</v>
      </c>
      <c r="F117" s="259">
        <f>SUM(F118)</f>
        <v>1377744</v>
      </c>
      <c r="G117" s="259">
        <f>SUM(G118)</f>
        <v>1377744</v>
      </c>
      <c r="H117" s="299">
        <f t="shared" si="8"/>
        <v>0</v>
      </c>
    </row>
    <row r="118" spans="1:8" x14ac:dyDescent="0.25">
      <c r="A118" s="210" t="s">
        <v>50</v>
      </c>
      <c r="B118" s="206" t="s">
        <v>10</v>
      </c>
      <c r="C118" s="207" t="s">
        <v>43</v>
      </c>
      <c r="D118" s="214" t="s">
        <v>265</v>
      </c>
      <c r="E118" s="206" t="s">
        <v>51</v>
      </c>
      <c r="F118" s="259">
        <f>SUM(Лист1!G333)</f>
        <v>1377744</v>
      </c>
      <c r="G118" s="259">
        <f>SUM(Лист1!H333)</f>
        <v>1377744</v>
      </c>
      <c r="H118" s="299">
        <f t="shared" si="8"/>
        <v>0</v>
      </c>
    </row>
    <row r="119" spans="1:8" x14ac:dyDescent="0.25">
      <c r="A119" s="319" t="s">
        <v>12</v>
      </c>
      <c r="B119" s="292" t="s">
        <v>10</v>
      </c>
      <c r="C119" s="317" t="s">
        <v>43</v>
      </c>
      <c r="D119" s="214" t="s">
        <v>265</v>
      </c>
      <c r="E119" s="292" t="s">
        <v>13</v>
      </c>
      <c r="F119" s="259">
        <f>SUM(F120)</f>
        <v>119200</v>
      </c>
      <c r="G119" s="259">
        <f>SUM(G120)</f>
        <v>119200</v>
      </c>
      <c r="H119" s="299">
        <f t="shared" si="8"/>
        <v>0</v>
      </c>
    </row>
    <row r="120" spans="1:8" ht="23.25" x14ac:dyDescent="0.25">
      <c r="A120" s="210" t="s">
        <v>347</v>
      </c>
      <c r="B120" s="292" t="s">
        <v>10</v>
      </c>
      <c r="C120" s="317" t="s">
        <v>43</v>
      </c>
      <c r="D120" s="214" t="s">
        <v>265</v>
      </c>
      <c r="E120" s="292" t="s">
        <v>15</v>
      </c>
      <c r="F120" s="259">
        <f>SUM(Лист1!G335)</f>
        <v>119200</v>
      </c>
      <c r="G120" s="259">
        <f>SUM(Лист1!H335)</f>
        <v>119200</v>
      </c>
      <c r="H120" s="299">
        <f t="shared" si="8"/>
        <v>0</v>
      </c>
    </row>
    <row r="121" spans="1:8" x14ac:dyDescent="0.25">
      <c r="A121" s="319" t="s">
        <v>52</v>
      </c>
      <c r="B121" s="292" t="s">
        <v>10</v>
      </c>
      <c r="C121" s="317" t="s">
        <v>43</v>
      </c>
      <c r="D121" s="214" t="s">
        <v>265</v>
      </c>
      <c r="E121" s="292" t="s">
        <v>53</v>
      </c>
      <c r="F121" s="259">
        <f>SUM(F122)</f>
        <v>3020</v>
      </c>
      <c r="G121" s="259">
        <f>SUM(G122)</f>
        <v>3020</v>
      </c>
      <c r="H121" s="299">
        <f t="shared" si="8"/>
        <v>0</v>
      </c>
    </row>
    <row r="122" spans="1:8" x14ac:dyDescent="0.25">
      <c r="A122" s="319" t="s">
        <v>319</v>
      </c>
      <c r="B122" s="206" t="s">
        <v>10</v>
      </c>
      <c r="C122" s="207" t="s">
        <v>43</v>
      </c>
      <c r="D122" s="214" t="s">
        <v>265</v>
      </c>
      <c r="E122" s="206" t="s">
        <v>318</v>
      </c>
      <c r="F122" s="259">
        <f>SUM(Лист1!G337)</f>
        <v>3020</v>
      </c>
      <c r="G122" s="259">
        <f>SUM(Лист1!H337)</f>
        <v>3020</v>
      </c>
      <c r="H122" s="299">
        <f t="shared" si="8"/>
        <v>0</v>
      </c>
    </row>
    <row r="123" spans="1:8" ht="51.75" x14ac:dyDescent="0.25">
      <c r="A123" s="222" t="s">
        <v>405</v>
      </c>
      <c r="B123" s="232" t="s">
        <v>10</v>
      </c>
      <c r="C123" s="251" t="s">
        <v>43</v>
      </c>
      <c r="D123" s="253" t="s">
        <v>373</v>
      </c>
      <c r="E123" s="255" t="s">
        <v>8</v>
      </c>
      <c r="F123" s="334">
        <f>SUM(F124)</f>
        <v>0</v>
      </c>
      <c r="G123" s="334">
        <f>SUM(G124)</f>
        <v>0</v>
      </c>
      <c r="H123" s="299">
        <f t="shared" si="8"/>
        <v>0</v>
      </c>
    </row>
    <row r="124" spans="1:8" x14ac:dyDescent="0.25">
      <c r="A124" s="210" t="s">
        <v>12</v>
      </c>
      <c r="B124" s="206" t="s">
        <v>10</v>
      </c>
      <c r="C124" s="207" t="s">
        <v>43</v>
      </c>
      <c r="D124" s="253" t="s">
        <v>373</v>
      </c>
      <c r="E124" s="206" t="s">
        <v>13</v>
      </c>
      <c r="F124" s="334">
        <f>SUM(F125)</f>
        <v>0</v>
      </c>
      <c r="G124" s="334">
        <f>SUM(G125)</f>
        <v>0</v>
      </c>
      <c r="H124" s="299">
        <f t="shared" si="8"/>
        <v>0</v>
      </c>
    </row>
    <row r="125" spans="1:8" ht="33.75" x14ac:dyDescent="0.25">
      <c r="A125" s="345" t="s">
        <v>341</v>
      </c>
      <c r="B125" s="206" t="s">
        <v>10</v>
      </c>
      <c r="C125" s="207" t="s">
        <v>43</v>
      </c>
      <c r="D125" s="253" t="s">
        <v>373</v>
      </c>
      <c r="E125" s="206" t="s">
        <v>15</v>
      </c>
      <c r="F125" s="334">
        <f>SUM(Лист1!G339)</f>
        <v>0</v>
      </c>
      <c r="G125" s="334">
        <f>SUM(Лист1!H339)</f>
        <v>0</v>
      </c>
      <c r="H125" s="299">
        <f t="shared" si="8"/>
        <v>0</v>
      </c>
    </row>
    <row r="126" spans="1:8" x14ac:dyDescent="0.25">
      <c r="A126" s="221" t="s">
        <v>134</v>
      </c>
      <c r="B126" s="310" t="s">
        <v>10</v>
      </c>
      <c r="C126" s="306">
        <v>10</v>
      </c>
      <c r="D126" s="306" t="s">
        <v>208</v>
      </c>
      <c r="E126" s="307" t="s">
        <v>8</v>
      </c>
      <c r="F126" s="284">
        <f>SUM(F127+F130)</f>
        <v>0</v>
      </c>
      <c r="G126" s="284">
        <f>SUM(G127+G130)</f>
        <v>0</v>
      </c>
      <c r="H126" s="299">
        <f t="shared" si="8"/>
        <v>0</v>
      </c>
    </row>
    <row r="127" spans="1:8" x14ac:dyDescent="0.25">
      <c r="A127" s="225" t="s">
        <v>125</v>
      </c>
      <c r="B127" s="240" t="s">
        <v>10</v>
      </c>
      <c r="C127" s="253">
        <v>10</v>
      </c>
      <c r="D127" s="253" t="s">
        <v>261</v>
      </c>
      <c r="E127" s="283" t="s">
        <v>8</v>
      </c>
      <c r="F127" s="334">
        <f t="shared" ref="F127:G128" si="13">SUM(F128)</f>
        <v>0</v>
      </c>
      <c r="G127" s="334">
        <f t="shared" si="13"/>
        <v>0</v>
      </c>
      <c r="H127" s="299">
        <f t="shared" si="8"/>
        <v>0</v>
      </c>
    </row>
    <row r="128" spans="1:8" x14ac:dyDescent="0.25">
      <c r="A128" s="210" t="s">
        <v>135</v>
      </c>
      <c r="B128" s="213" t="s">
        <v>10</v>
      </c>
      <c r="C128" s="214">
        <v>10</v>
      </c>
      <c r="D128" s="253" t="s">
        <v>261</v>
      </c>
      <c r="E128" s="213" t="s">
        <v>136</v>
      </c>
      <c r="F128" s="334">
        <f t="shared" si="13"/>
        <v>0</v>
      </c>
      <c r="G128" s="334">
        <f t="shared" si="13"/>
        <v>0</v>
      </c>
      <c r="H128" s="299">
        <f t="shared" si="8"/>
        <v>0</v>
      </c>
    </row>
    <row r="129" spans="1:8" x14ac:dyDescent="0.25">
      <c r="A129" s="216" t="s">
        <v>137</v>
      </c>
      <c r="B129" s="213" t="s">
        <v>10</v>
      </c>
      <c r="C129" s="214">
        <v>10</v>
      </c>
      <c r="D129" s="253" t="s">
        <v>261</v>
      </c>
      <c r="E129" s="213" t="s">
        <v>138</v>
      </c>
      <c r="F129" s="334">
        <f>SUM(Лист1!G344)</f>
        <v>0</v>
      </c>
      <c r="G129" s="334">
        <f>SUM(Лист1!H344)</f>
        <v>0</v>
      </c>
      <c r="H129" s="299">
        <f t="shared" si="8"/>
        <v>0</v>
      </c>
    </row>
    <row r="130" spans="1:8" x14ac:dyDescent="0.25">
      <c r="A130" s="222" t="s">
        <v>324</v>
      </c>
      <c r="B130" s="240" t="s">
        <v>10</v>
      </c>
      <c r="C130" s="253">
        <v>10</v>
      </c>
      <c r="D130" s="253" t="s">
        <v>323</v>
      </c>
      <c r="E130" s="283" t="s">
        <v>8</v>
      </c>
      <c r="F130" s="334">
        <f t="shared" ref="F130:G131" si="14">SUM(F131)</f>
        <v>0</v>
      </c>
      <c r="G130" s="334">
        <f t="shared" si="14"/>
        <v>0</v>
      </c>
      <c r="H130" s="299">
        <f t="shared" si="8"/>
        <v>0</v>
      </c>
    </row>
    <row r="131" spans="1:8" x14ac:dyDescent="0.25">
      <c r="A131" s="210" t="s">
        <v>12</v>
      </c>
      <c r="B131" s="206" t="s">
        <v>10</v>
      </c>
      <c r="C131" s="214">
        <v>10</v>
      </c>
      <c r="D131" s="253" t="s">
        <v>323</v>
      </c>
      <c r="E131" s="206" t="s">
        <v>13</v>
      </c>
      <c r="F131" s="334">
        <f t="shared" si="14"/>
        <v>0</v>
      </c>
      <c r="G131" s="334">
        <f t="shared" si="14"/>
        <v>0</v>
      </c>
      <c r="H131" s="299">
        <f t="shared" si="8"/>
        <v>0</v>
      </c>
    </row>
    <row r="132" spans="1:8" ht="23.25" x14ac:dyDescent="0.25">
      <c r="A132" s="210" t="s">
        <v>347</v>
      </c>
      <c r="B132" s="206" t="s">
        <v>10</v>
      </c>
      <c r="C132" s="253">
        <v>10</v>
      </c>
      <c r="D132" s="253" t="s">
        <v>323</v>
      </c>
      <c r="E132" s="206" t="s">
        <v>15</v>
      </c>
      <c r="F132" s="334">
        <f>SUM(Лист1!G347)</f>
        <v>0</v>
      </c>
      <c r="G132" s="334">
        <f>SUM(Лист1!H347)</f>
        <v>0</v>
      </c>
      <c r="H132" s="299">
        <f t="shared" si="8"/>
        <v>0</v>
      </c>
    </row>
    <row r="133" spans="1:8" ht="30" x14ac:dyDescent="0.25">
      <c r="A133" s="247" t="s">
        <v>205</v>
      </c>
      <c r="B133" s="234" t="s">
        <v>10</v>
      </c>
      <c r="C133" s="237">
        <v>14</v>
      </c>
      <c r="D133" s="237" t="s">
        <v>208</v>
      </c>
      <c r="E133" s="234" t="s">
        <v>8</v>
      </c>
      <c r="F133" s="318">
        <f>SUM(F134+F139)</f>
        <v>112120</v>
      </c>
      <c r="G133" s="318">
        <f>SUM(G134+G139)</f>
        <v>112120</v>
      </c>
      <c r="H133" s="299">
        <f t="shared" si="8"/>
        <v>0</v>
      </c>
    </row>
    <row r="134" spans="1:8" ht="26.25" x14ac:dyDescent="0.25">
      <c r="A134" s="217" t="s">
        <v>19</v>
      </c>
      <c r="B134" s="232" t="s">
        <v>10</v>
      </c>
      <c r="C134" s="232" t="s">
        <v>11</v>
      </c>
      <c r="D134" s="214" t="s">
        <v>209</v>
      </c>
      <c r="E134" s="232" t="s">
        <v>8</v>
      </c>
      <c r="F134" s="259">
        <f>SUM(F135+F137)</f>
        <v>40000</v>
      </c>
      <c r="G134" s="259">
        <f>SUM(G135+G137)</f>
        <v>40000</v>
      </c>
      <c r="H134" s="299">
        <f t="shared" si="8"/>
        <v>0</v>
      </c>
    </row>
    <row r="135" spans="1:8" x14ac:dyDescent="0.25">
      <c r="A135" s="210" t="s">
        <v>12</v>
      </c>
      <c r="B135" s="213" t="s">
        <v>10</v>
      </c>
      <c r="C135" s="213" t="s">
        <v>11</v>
      </c>
      <c r="D135" s="214" t="s">
        <v>209</v>
      </c>
      <c r="E135" s="213" t="s">
        <v>13</v>
      </c>
      <c r="F135" s="259">
        <f>SUM(F136)</f>
        <v>40000</v>
      </c>
      <c r="G135" s="259">
        <f>SUM(G136)</f>
        <v>40000</v>
      </c>
      <c r="H135" s="299">
        <f t="shared" si="8"/>
        <v>0</v>
      </c>
    </row>
    <row r="136" spans="1:8" ht="23.25" x14ac:dyDescent="0.25">
      <c r="A136" s="210" t="s">
        <v>347</v>
      </c>
      <c r="B136" s="206" t="s">
        <v>10</v>
      </c>
      <c r="C136" s="206" t="s">
        <v>11</v>
      </c>
      <c r="D136" s="214" t="s">
        <v>209</v>
      </c>
      <c r="E136" s="206" t="s">
        <v>15</v>
      </c>
      <c r="F136" s="259">
        <f>SUM(Лист1!G22)</f>
        <v>40000</v>
      </c>
      <c r="G136" s="259">
        <f>SUM(Лист1!H22)</f>
        <v>40000</v>
      </c>
      <c r="H136" s="299">
        <f t="shared" si="8"/>
        <v>0</v>
      </c>
    </row>
    <row r="137" spans="1:8" ht="23.25" x14ac:dyDescent="0.25">
      <c r="A137" s="210" t="s">
        <v>16</v>
      </c>
      <c r="B137" s="206" t="s">
        <v>10</v>
      </c>
      <c r="C137" s="206" t="s">
        <v>11</v>
      </c>
      <c r="D137" s="214" t="s">
        <v>209</v>
      </c>
      <c r="E137" s="206" t="s">
        <v>17</v>
      </c>
      <c r="F137" s="259">
        <f>SUM(F138)</f>
        <v>0</v>
      </c>
      <c r="G137" s="259">
        <f>SUM(G138)</f>
        <v>0</v>
      </c>
      <c r="H137" s="299">
        <f t="shared" si="8"/>
        <v>0</v>
      </c>
    </row>
    <row r="138" spans="1:8" x14ac:dyDescent="0.25">
      <c r="A138" s="211" t="s">
        <v>337</v>
      </c>
      <c r="B138" s="206" t="s">
        <v>10</v>
      </c>
      <c r="C138" s="206" t="s">
        <v>11</v>
      </c>
      <c r="D138" s="214" t="s">
        <v>209</v>
      </c>
      <c r="E138" s="206" t="s">
        <v>336</v>
      </c>
      <c r="F138" s="259">
        <f>SUM(Лист1!G24)</f>
        <v>0</v>
      </c>
      <c r="G138" s="259">
        <f>SUM(Лист1!H24)</f>
        <v>0</v>
      </c>
      <c r="H138" s="299">
        <f t="shared" si="8"/>
        <v>0</v>
      </c>
    </row>
    <row r="139" spans="1:8" ht="51.75" x14ac:dyDescent="0.25">
      <c r="A139" s="222" t="s">
        <v>407</v>
      </c>
      <c r="B139" s="206" t="s">
        <v>10</v>
      </c>
      <c r="C139" s="206" t="s">
        <v>11</v>
      </c>
      <c r="D139" s="214" t="s">
        <v>413</v>
      </c>
      <c r="E139" s="232" t="s">
        <v>8</v>
      </c>
      <c r="F139" s="259">
        <f>SUM(F140)</f>
        <v>72120</v>
      </c>
      <c r="G139" s="259">
        <f>SUM(G140)</f>
        <v>72120</v>
      </c>
      <c r="H139" s="299">
        <f t="shared" si="8"/>
        <v>0</v>
      </c>
    </row>
    <row r="140" spans="1:8" ht="23.25" x14ac:dyDescent="0.25">
      <c r="A140" s="210" t="s">
        <v>16</v>
      </c>
      <c r="B140" s="206" t="s">
        <v>10</v>
      </c>
      <c r="C140" s="206" t="s">
        <v>11</v>
      </c>
      <c r="D140" s="214" t="s">
        <v>413</v>
      </c>
      <c r="E140" s="206" t="s">
        <v>17</v>
      </c>
      <c r="F140" s="259">
        <f>SUM(F141:F141)</f>
        <v>72120</v>
      </c>
      <c r="G140" s="259">
        <f>SUM(G141:G141)</f>
        <v>72120</v>
      </c>
      <c r="H140" s="299">
        <f t="shared" si="8"/>
        <v>0</v>
      </c>
    </row>
    <row r="141" spans="1:8" x14ac:dyDescent="0.25">
      <c r="A141" s="249" t="s">
        <v>339</v>
      </c>
      <c r="B141" s="206" t="s">
        <v>10</v>
      </c>
      <c r="C141" s="206" t="s">
        <v>11</v>
      </c>
      <c r="D141" s="214" t="s">
        <v>413</v>
      </c>
      <c r="E141" s="292">
        <v>620</v>
      </c>
      <c r="F141" s="324">
        <f>SUM(Лист1!G19)</f>
        <v>72120</v>
      </c>
      <c r="G141" s="324">
        <f>SUM(Лист1!H19)</f>
        <v>72120</v>
      </c>
      <c r="H141" s="299">
        <f t="shared" si="8"/>
        <v>0</v>
      </c>
    </row>
    <row r="142" spans="1:8" ht="18" x14ac:dyDescent="0.25">
      <c r="A142" s="293" t="s">
        <v>139</v>
      </c>
      <c r="B142" s="294" t="s">
        <v>62</v>
      </c>
      <c r="C142" s="295" t="s">
        <v>7</v>
      </c>
      <c r="D142" s="295" t="s">
        <v>208</v>
      </c>
      <c r="E142" s="294" t="s">
        <v>8</v>
      </c>
      <c r="F142" s="318">
        <f>SUM(F143+F157+F171+F188+F161)</f>
        <v>8241837.0999999996</v>
      </c>
      <c r="G142" s="318">
        <f>SUM(G143+G157+G171+G188+G161)</f>
        <v>8254617.0099999998</v>
      </c>
      <c r="H142" s="299">
        <f t="shared" si="8"/>
        <v>12779.910000000149</v>
      </c>
    </row>
    <row r="143" spans="1:8" x14ac:dyDescent="0.25">
      <c r="A143" s="296" t="s">
        <v>140</v>
      </c>
      <c r="B143" s="297" t="s">
        <v>62</v>
      </c>
      <c r="C143" s="298" t="s">
        <v>85</v>
      </c>
      <c r="D143" s="298" t="s">
        <v>208</v>
      </c>
      <c r="E143" s="297" t="s">
        <v>8</v>
      </c>
      <c r="F143" s="318">
        <f>SUM(F144+F154+F151)</f>
        <v>225093.1</v>
      </c>
      <c r="G143" s="318">
        <f>SUM(G144+G154+G151)</f>
        <v>225093.1</v>
      </c>
      <c r="H143" s="299">
        <f t="shared" ref="H143:H206" si="15">SUM(G143-F143)</f>
        <v>0</v>
      </c>
    </row>
    <row r="144" spans="1:8" ht="26.25" x14ac:dyDescent="0.25">
      <c r="A144" s="222" t="s">
        <v>141</v>
      </c>
      <c r="B144" s="206" t="s">
        <v>62</v>
      </c>
      <c r="C144" s="207" t="s">
        <v>85</v>
      </c>
      <c r="D144" s="214" t="s">
        <v>266</v>
      </c>
      <c r="E144" s="208" t="s">
        <v>8</v>
      </c>
      <c r="F144" s="259">
        <f>SUM(F145+F148)</f>
        <v>200000</v>
      </c>
      <c r="G144" s="259">
        <f>SUM(G145+G148)</f>
        <v>200000</v>
      </c>
      <c r="H144" s="299">
        <f t="shared" si="15"/>
        <v>0</v>
      </c>
    </row>
    <row r="145" spans="1:8" ht="48.75" x14ac:dyDescent="0.25">
      <c r="A145" s="248" t="s">
        <v>142</v>
      </c>
      <c r="B145" s="206" t="s">
        <v>62</v>
      </c>
      <c r="C145" s="207" t="s">
        <v>85</v>
      </c>
      <c r="D145" s="214" t="s">
        <v>267</v>
      </c>
      <c r="E145" s="208" t="s">
        <v>8</v>
      </c>
      <c r="F145" s="259">
        <f>SUM(F147)</f>
        <v>100000</v>
      </c>
      <c r="G145" s="259">
        <f>SUM(G147)</f>
        <v>100000</v>
      </c>
      <c r="H145" s="299">
        <f t="shared" si="15"/>
        <v>0</v>
      </c>
    </row>
    <row r="146" spans="1:8" x14ac:dyDescent="0.25">
      <c r="A146" s="210" t="s">
        <v>52</v>
      </c>
      <c r="B146" s="206" t="s">
        <v>62</v>
      </c>
      <c r="C146" s="207" t="s">
        <v>85</v>
      </c>
      <c r="D146" s="214" t="s">
        <v>267</v>
      </c>
      <c r="E146" s="206" t="s">
        <v>53</v>
      </c>
      <c r="F146" s="259">
        <f>SUM(F147)</f>
        <v>100000</v>
      </c>
      <c r="G146" s="259">
        <f>SUM(G147)</f>
        <v>100000</v>
      </c>
      <c r="H146" s="299">
        <f t="shared" si="15"/>
        <v>0</v>
      </c>
    </row>
    <row r="147" spans="1:8" ht="23.25" x14ac:dyDescent="0.25">
      <c r="A147" s="210" t="s">
        <v>143</v>
      </c>
      <c r="B147" s="206" t="s">
        <v>62</v>
      </c>
      <c r="C147" s="207" t="s">
        <v>85</v>
      </c>
      <c r="D147" s="214" t="s">
        <v>267</v>
      </c>
      <c r="E147" s="206" t="s">
        <v>144</v>
      </c>
      <c r="F147" s="259">
        <f>SUM(Лист1!G353)</f>
        <v>100000</v>
      </c>
      <c r="G147" s="259">
        <f>SUM(Лист1!H353)</f>
        <v>100000</v>
      </c>
      <c r="H147" s="299">
        <f t="shared" si="15"/>
        <v>0</v>
      </c>
    </row>
    <row r="148" spans="1:8" ht="48.75" x14ac:dyDescent="0.25">
      <c r="A148" s="248" t="s">
        <v>145</v>
      </c>
      <c r="B148" s="206" t="s">
        <v>62</v>
      </c>
      <c r="C148" s="207" t="s">
        <v>85</v>
      </c>
      <c r="D148" s="214" t="s">
        <v>268</v>
      </c>
      <c r="E148" s="208" t="s">
        <v>8</v>
      </c>
      <c r="F148" s="259">
        <f t="shared" ref="F148:G149" si="16">SUM(F149)</f>
        <v>100000</v>
      </c>
      <c r="G148" s="259">
        <f t="shared" si="16"/>
        <v>100000</v>
      </c>
      <c r="H148" s="299">
        <f t="shared" si="15"/>
        <v>0</v>
      </c>
    </row>
    <row r="149" spans="1:8" x14ac:dyDescent="0.25">
      <c r="A149" s="210" t="s">
        <v>52</v>
      </c>
      <c r="B149" s="206" t="s">
        <v>62</v>
      </c>
      <c r="C149" s="207" t="s">
        <v>85</v>
      </c>
      <c r="D149" s="214" t="s">
        <v>268</v>
      </c>
      <c r="E149" s="206" t="s">
        <v>53</v>
      </c>
      <c r="F149" s="259">
        <f t="shared" si="16"/>
        <v>100000</v>
      </c>
      <c r="G149" s="259">
        <f t="shared" si="16"/>
        <v>100000</v>
      </c>
      <c r="H149" s="299">
        <f t="shared" si="15"/>
        <v>0</v>
      </c>
    </row>
    <row r="150" spans="1:8" ht="23.25" x14ac:dyDescent="0.25">
      <c r="A150" s="210" t="s">
        <v>143</v>
      </c>
      <c r="B150" s="206" t="s">
        <v>62</v>
      </c>
      <c r="C150" s="207" t="s">
        <v>85</v>
      </c>
      <c r="D150" s="214" t="s">
        <v>268</v>
      </c>
      <c r="E150" s="206" t="s">
        <v>144</v>
      </c>
      <c r="F150" s="259">
        <f>SUM(Лист1!G356)</f>
        <v>100000</v>
      </c>
      <c r="G150" s="259">
        <f>SUM(Лист1!H356)</f>
        <v>100000</v>
      </c>
      <c r="H150" s="299">
        <f t="shared" si="15"/>
        <v>0</v>
      </c>
    </row>
    <row r="151" spans="1:8" ht="39" x14ac:dyDescent="0.25">
      <c r="A151" s="222" t="s">
        <v>398</v>
      </c>
      <c r="B151" s="206" t="s">
        <v>62</v>
      </c>
      <c r="C151" s="207" t="s">
        <v>85</v>
      </c>
      <c r="D151" s="214" t="s">
        <v>397</v>
      </c>
      <c r="E151" s="208" t="s">
        <v>8</v>
      </c>
      <c r="F151" s="333">
        <f t="shared" ref="F151:G152" si="17">SUM(F152)</f>
        <v>0</v>
      </c>
      <c r="G151" s="333">
        <f t="shared" si="17"/>
        <v>0</v>
      </c>
      <c r="H151" s="299">
        <f t="shared" si="15"/>
        <v>0</v>
      </c>
    </row>
    <row r="152" spans="1:8" x14ac:dyDescent="0.25">
      <c r="A152" s="219" t="s">
        <v>12</v>
      </c>
      <c r="B152" s="206" t="s">
        <v>62</v>
      </c>
      <c r="C152" s="207" t="s">
        <v>85</v>
      </c>
      <c r="D152" s="214" t="s">
        <v>397</v>
      </c>
      <c r="E152" s="206" t="s">
        <v>13</v>
      </c>
      <c r="F152" s="333">
        <f t="shared" si="17"/>
        <v>0</v>
      </c>
      <c r="G152" s="333">
        <f t="shared" si="17"/>
        <v>0</v>
      </c>
      <c r="H152" s="299">
        <f t="shared" si="15"/>
        <v>0</v>
      </c>
    </row>
    <row r="153" spans="1:8" ht="23.25" x14ac:dyDescent="0.25">
      <c r="A153" s="210" t="s">
        <v>347</v>
      </c>
      <c r="B153" s="206" t="s">
        <v>62</v>
      </c>
      <c r="C153" s="207" t="s">
        <v>85</v>
      </c>
      <c r="D153" s="214" t="s">
        <v>397</v>
      </c>
      <c r="E153" s="267" t="s">
        <v>15</v>
      </c>
      <c r="F153" s="333">
        <v>0</v>
      </c>
      <c r="G153" s="333">
        <v>0</v>
      </c>
      <c r="H153" s="299">
        <f t="shared" si="15"/>
        <v>0</v>
      </c>
    </row>
    <row r="154" spans="1:8" ht="108.75" x14ac:dyDescent="0.25">
      <c r="A154" s="248" t="s">
        <v>206</v>
      </c>
      <c r="B154" s="206" t="s">
        <v>62</v>
      </c>
      <c r="C154" s="207" t="s">
        <v>85</v>
      </c>
      <c r="D154" s="214" t="s">
        <v>269</v>
      </c>
      <c r="E154" s="208" t="s">
        <v>8</v>
      </c>
      <c r="F154" s="333">
        <f t="shared" ref="F154:G155" si="18">SUM(F155)</f>
        <v>25093.1</v>
      </c>
      <c r="G154" s="333">
        <f t="shared" si="18"/>
        <v>25093.1</v>
      </c>
      <c r="H154" s="299">
        <f t="shared" si="15"/>
        <v>0</v>
      </c>
    </row>
    <row r="155" spans="1:8" x14ac:dyDescent="0.25">
      <c r="A155" s="210" t="s">
        <v>12</v>
      </c>
      <c r="B155" s="206" t="s">
        <v>62</v>
      </c>
      <c r="C155" s="207" t="s">
        <v>85</v>
      </c>
      <c r="D155" s="214" t="s">
        <v>269</v>
      </c>
      <c r="E155" s="206" t="s">
        <v>13</v>
      </c>
      <c r="F155" s="333">
        <f t="shared" si="18"/>
        <v>25093.1</v>
      </c>
      <c r="G155" s="333">
        <f t="shared" si="18"/>
        <v>25093.1</v>
      </c>
      <c r="H155" s="299">
        <f t="shared" si="15"/>
        <v>0</v>
      </c>
    </row>
    <row r="156" spans="1:8" ht="23.25" x14ac:dyDescent="0.25">
      <c r="A156" s="210" t="s">
        <v>347</v>
      </c>
      <c r="B156" s="206" t="s">
        <v>62</v>
      </c>
      <c r="C156" s="207" t="s">
        <v>85</v>
      </c>
      <c r="D156" s="214" t="s">
        <v>269</v>
      </c>
      <c r="E156" s="206" t="s">
        <v>15</v>
      </c>
      <c r="F156" s="333">
        <f>SUM(Лист1!G362)</f>
        <v>25093.1</v>
      </c>
      <c r="G156" s="333">
        <f>SUM(Лист1!H362)</f>
        <v>25093.1</v>
      </c>
      <c r="H156" s="299">
        <f t="shared" si="15"/>
        <v>0</v>
      </c>
    </row>
    <row r="157" spans="1:8" x14ac:dyDescent="0.25">
      <c r="A157" s="331" t="s">
        <v>80</v>
      </c>
      <c r="B157" s="302" t="s">
        <v>62</v>
      </c>
      <c r="C157" s="302" t="s">
        <v>68</v>
      </c>
      <c r="D157" s="303" t="s">
        <v>208</v>
      </c>
      <c r="E157" s="304" t="s">
        <v>8</v>
      </c>
      <c r="F157" s="332">
        <f t="shared" ref="F157:G159" si="19">SUM(F158)</f>
        <v>0</v>
      </c>
      <c r="G157" s="332">
        <f t="shared" si="19"/>
        <v>0</v>
      </c>
      <c r="H157" s="299">
        <f t="shared" si="15"/>
        <v>0</v>
      </c>
    </row>
    <row r="158" spans="1:8" ht="39" x14ac:dyDescent="0.25">
      <c r="A158" s="212" t="s">
        <v>81</v>
      </c>
      <c r="B158" s="206" t="s">
        <v>62</v>
      </c>
      <c r="C158" s="206" t="s">
        <v>68</v>
      </c>
      <c r="D158" s="207" t="s">
        <v>235</v>
      </c>
      <c r="E158" s="208" t="s">
        <v>8</v>
      </c>
      <c r="F158" s="333">
        <f t="shared" si="19"/>
        <v>0</v>
      </c>
      <c r="G158" s="333">
        <f t="shared" si="19"/>
        <v>0</v>
      </c>
      <c r="H158" s="299">
        <f t="shared" si="15"/>
        <v>0</v>
      </c>
    </row>
    <row r="159" spans="1:8" x14ac:dyDescent="0.25">
      <c r="A159" s="210" t="s">
        <v>72</v>
      </c>
      <c r="B159" s="206" t="s">
        <v>62</v>
      </c>
      <c r="C159" s="206" t="s">
        <v>68</v>
      </c>
      <c r="D159" s="207" t="s">
        <v>235</v>
      </c>
      <c r="E159" s="206" t="s">
        <v>73</v>
      </c>
      <c r="F159" s="333">
        <f t="shared" si="19"/>
        <v>0</v>
      </c>
      <c r="G159" s="333">
        <f t="shared" si="19"/>
        <v>0</v>
      </c>
      <c r="H159" s="299">
        <f t="shared" si="15"/>
        <v>0</v>
      </c>
    </row>
    <row r="160" spans="1:8" x14ac:dyDescent="0.25">
      <c r="A160" s="210" t="s">
        <v>74</v>
      </c>
      <c r="B160" s="206" t="s">
        <v>62</v>
      </c>
      <c r="C160" s="206" t="s">
        <v>68</v>
      </c>
      <c r="D160" s="207" t="s">
        <v>235</v>
      </c>
      <c r="E160" s="206" t="s">
        <v>75</v>
      </c>
      <c r="F160" s="333">
        <f>SUM(Лист1!G156)</f>
        <v>0</v>
      </c>
      <c r="G160" s="333">
        <f>SUM(Лист1!H156)</f>
        <v>0</v>
      </c>
      <c r="H160" s="299">
        <f t="shared" si="15"/>
        <v>0</v>
      </c>
    </row>
    <row r="161" spans="1:8" x14ac:dyDescent="0.25">
      <c r="A161" s="205" t="s">
        <v>325</v>
      </c>
      <c r="B161" s="310" t="s">
        <v>62</v>
      </c>
      <c r="C161" s="302" t="s">
        <v>91</v>
      </c>
      <c r="D161" s="306" t="s">
        <v>208</v>
      </c>
      <c r="E161" s="307" t="s">
        <v>8</v>
      </c>
      <c r="F161" s="332">
        <f>SUM(F165+F162+F168)</f>
        <v>4739300</v>
      </c>
      <c r="G161" s="332">
        <f>SUM(G165+G162+G168)</f>
        <v>4739300</v>
      </c>
      <c r="H161" s="299">
        <f t="shared" si="15"/>
        <v>0</v>
      </c>
    </row>
    <row r="162" spans="1:8" ht="60.75" x14ac:dyDescent="0.25">
      <c r="A162" s="250" t="s">
        <v>353</v>
      </c>
      <c r="B162" s="213" t="s">
        <v>62</v>
      </c>
      <c r="C162" s="207" t="s">
        <v>91</v>
      </c>
      <c r="D162" s="268" t="s">
        <v>354</v>
      </c>
      <c r="E162" s="206" t="s">
        <v>8</v>
      </c>
      <c r="F162" s="333">
        <f t="shared" ref="F162:G163" si="20">SUM(F163)</f>
        <v>0</v>
      </c>
      <c r="G162" s="333">
        <f t="shared" si="20"/>
        <v>0</v>
      </c>
      <c r="H162" s="299">
        <f t="shared" si="15"/>
        <v>0</v>
      </c>
    </row>
    <row r="163" spans="1:8" x14ac:dyDescent="0.25">
      <c r="A163" s="210" t="s">
        <v>52</v>
      </c>
      <c r="B163" s="213" t="s">
        <v>62</v>
      </c>
      <c r="C163" s="207" t="s">
        <v>91</v>
      </c>
      <c r="D163" s="268" t="s">
        <v>354</v>
      </c>
      <c r="E163" s="206" t="s">
        <v>53</v>
      </c>
      <c r="F163" s="333">
        <f t="shared" si="20"/>
        <v>0</v>
      </c>
      <c r="G163" s="333">
        <f t="shared" si="20"/>
        <v>0</v>
      </c>
      <c r="H163" s="299">
        <f t="shared" si="15"/>
        <v>0</v>
      </c>
    </row>
    <row r="164" spans="1:8" ht="23.25" x14ac:dyDescent="0.25">
      <c r="A164" s="210" t="s">
        <v>143</v>
      </c>
      <c r="B164" s="213" t="s">
        <v>62</v>
      </c>
      <c r="C164" s="207" t="s">
        <v>91</v>
      </c>
      <c r="D164" s="268" t="s">
        <v>354</v>
      </c>
      <c r="E164" s="206" t="s">
        <v>144</v>
      </c>
      <c r="F164" s="333">
        <f>SUM(Лист1!G366)</f>
        <v>0</v>
      </c>
      <c r="G164" s="333">
        <f>SUM(Лист1!H366)</f>
        <v>0</v>
      </c>
      <c r="H164" s="299">
        <f t="shared" si="15"/>
        <v>0</v>
      </c>
    </row>
    <row r="165" spans="1:8" ht="72.75" x14ac:dyDescent="0.25">
      <c r="A165" s="248" t="s">
        <v>433</v>
      </c>
      <c r="B165" s="213" t="s">
        <v>62</v>
      </c>
      <c r="C165" s="207" t="s">
        <v>91</v>
      </c>
      <c r="D165" s="268" t="s">
        <v>434</v>
      </c>
      <c r="E165" s="206" t="s">
        <v>8</v>
      </c>
      <c r="F165" s="333">
        <f t="shared" ref="F165:G166" si="21">SUM(F166)</f>
        <v>4739300</v>
      </c>
      <c r="G165" s="333">
        <f t="shared" si="21"/>
        <v>4739300</v>
      </c>
      <c r="H165" s="299">
        <f t="shared" si="15"/>
        <v>0</v>
      </c>
    </row>
    <row r="166" spans="1:8" x14ac:dyDescent="0.25">
      <c r="A166" s="210" t="s">
        <v>52</v>
      </c>
      <c r="B166" s="213" t="s">
        <v>62</v>
      </c>
      <c r="C166" s="207" t="s">
        <v>91</v>
      </c>
      <c r="D166" s="268" t="s">
        <v>434</v>
      </c>
      <c r="E166" s="206" t="s">
        <v>53</v>
      </c>
      <c r="F166" s="333">
        <f t="shared" si="21"/>
        <v>4739300</v>
      </c>
      <c r="G166" s="333">
        <f t="shared" si="21"/>
        <v>4739300</v>
      </c>
      <c r="H166" s="299">
        <f t="shared" si="15"/>
        <v>0</v>
      </c>
    </row>
    <row r="167" spans="1:8" ht="23.25" x14ac:dyDescent="0.25">
      <c r="A167" s="210" t="s">
        <v>143</v>
      </c>
      <c r="B167" s="213" t="s">
        <v>62</v>
      </c>
      <c r="C167" s="207" t="s">
        <v>91</v>
      </c>
      <c r="D167" s="268" t="s">
        <v>434</v>
      </c>
      <c r="E167" s="206" t="s">
        <v>144</v>
      </c>
      <c r="F167" s="333">
        <f>SUM(Лист1!G369)</f>
        <v>4739300</v>
      </c>
      <c r="G167" s="333">
        <f>SUM(Лист1!H369)</f>
        <v>4739300</v>
      </c>
      <c r="H167" s="299">
        <f t="shared" si="15"/>
        <v>0</v>
      </c>
    </row>
    <row r="168" spans="1:8" x14ac:dyDescent="0.25">
      <c r="A168" s="250" t="s">
        <v>380</v>
      </c>
      <c r="B168" s="213" t="s">
        <v>62</v>
      </c>
      <c r="C168" s="207" t="s">
        <v>91</v>
      </c>
      <c r="D168" s="268" t="s">
        <v>379</v>
      </c>
      <c r="E168" s="206" t="s">
        <v>8</v>
      </c>
      <c r="F168" s="333">
        <f t="shared" ref="F168:G169" si="22">SUM(F169)</f>
        <v>0</v>
      </c>
      <c r="G168" s="333">
        <f t="shared" si="22"/>
        <v>0</v>
      </c>
      <c r="H168" s="299">
        <f t="shared" si="15"/>
        <v>0</v>
      </c>
    </row>
    <row r="169" spans="1:8" x14ac:dyDescent="0.25">
      <c r="A169" s="219" t="s">
        <v>12</v>
      </c>
      <c r="B169" s="213" t="s">
        <v>62</v>
      </c>
      <c r="C169" s="207" t="s">
        <v>91</v>
      </c>
      <c r="D169" s="268" t="s">
        <v>379</v>
      </c>
      <c r="E169" s="206" t="s">
        <v>13</v>
      </c>
      <c r="F169" s="333">
        <f t="shared" si="22"/>
        <v>0</v>
      </c>
      <c r="G169" s="333">
        <f t="shared" si="22"/>
        <v>0</v>
      </c>
      <c r="H169" s="299">
        <f t="shared" si="15"/>
        <v>0</v>
      </c>
    </row>
    <row r="170" spans="1:8" ht="23.25" x14ac:dyDescent="0.25">
      <c r="A170" s="210" t="s">
        <v>347</v>
      </c>
      <c r="B170" s="213" t="s">
        <v>62</v>
      </c>
      <c r="C170" s="207" t="s">
        <v>91</v>
      </c>
      <c r="D170" s="268" t="s">
        <v>379</v>
      </c>
      <c r="E170" s="206" t="s">
        <v>15</v>
      </c>
      <c r="F170" s="333">
        <f>SUM(Лист1!G372)</f>
        <v>0</v>
      </c>
      <c r="G170" s="333">
        <f>SUM(Лист1!H372)</f>
        <v>0</v>
      </c>
      <c r="H170" s="299">
        <f t="shared" si="15"/>
        <v>0</v>
      </c>
    </row>
    <row r="171" spans="1:8" x14ac:dyDescent="0.25">
      <c r="A171" s="205" t="s">
        <v>82</v>
      </c>
      <c r="B171" s="310" t="s">
        <v>62</v>
      </c>
      <c r="C171" s="302" t="s">
        <v>43</v>
      </c>
      <c r="D171" s="306" t="s">
        <v>208</v>
      </c>
      <c r="E171" s="307" t="s">
        <v>8</v>
      </c>
      <c r="F171" s="332">
        <f>SUM(F172+F175+F183)</f>
        <v>2967000</v>
      </c>
      <c r="G171" s="332">
        <f>SUM(G172+G175+G183)</f>
        <v>2979779.91</v>
      </c>
      <c r="H171" s="299">
        <f t="shared" si="15"/>
        <v>12779.910000000149</v>
      </c>
    </row>
    <row r="172" spans="1:8" ht="39" x14ac:dyDescent="0.25">
      <c r="A172" s="222" t="s">
        <v>83</v>
      </c>
      <c r="B172" s="206" t="s">
        <v>62</v>
      </c>
      <c r="C172" s="207" t="s">
        <v>43</v>
      </c>
      <c r="D172" s="207" t="s">
        <v>236</v>
      </c>
      <c r="E172" s="208" t="s">
        <v>8</v>
      </c>
      <c r="F172" s="333">
        <f t="shared" ref="F172:G173" si="23">SUM(F173)</f>
        <v>2967000</v>
      </c>
      <c r="G172" s="333">
        <f t="shared" si="23"/>
        <v>2979779.91</v>
      </c>
      <c r="H172" s="333">
        <f t="shared" si="15"/>
        <v>12779.910000000149</v>
      </c>
    </row>
    <row r="173" spans="1:8" x14ac:dyDescent="0.25">
      <c r="A173" s="210" t="s">
        <v>72</v>
      </c>
      <c r="B173" s="206" t="s">
        <v>62</v>
      </c>
      <c r="C173" s="207" t="s">
        <v>43</v>
      </c>
      <c r="D173" s="207" t="s">
        <v>236</v>
      </c>
      <c r="E173" s="206" t="s">
        <v>73</v>
      </c>
      <c r="F173" s="333">
        <f t="shared" si="23"/>
        <v>2967000</v>
      </c>
      <c r="G173" s="333">
        <f t="shared" si="23"/>
        <v>2979779.91</v>
      </c>
      <c r="H173" s="333">
        <f t="shared" si="15"/>
        <v>12779.910000000149</v>
      </c>
    </row>
    <row r="174" spans="1:8" x14ac:dyDescent="0.25">
      <c r="A174" s="210" t="s">
        <v>74</v>
      </c>
      <c r="B174" s="206" t="s">
        <v>62</v>
      </c>
      <c r="C174" s="207" t="s">
        <v>43</v>
      </c>
      <c r="D174" s="207" t="s">
        <v>236</v>
      </c>
      <c r="E174" s="206" t="s">
        <v>75</v>
      </c>
      <c r="F174" s="333">
        <f>SUM(Лист1!G160)</f>
        <v>2967000</v>
      </c>
      <c r="G174" s="333">
        <f>SUM(Лист1!H160)</f>
        <v>2979779.91</v>
      </c>
      <c r="H174" s="333">
        <f t="shared" si="15"/>
        <v>12779.910000000149</v>
      </c>
    </row>
    <row r="175" spans="1:8" ht="51.75" x14ac:dyDescent="0.25">
      <c r="A175" s="222" t="s">
        <v>147</v>
      </c>
      <c r="B175" s="213" t="s">
        <v>62</v>
      </c>
      <c r="C175" s="207" t="s">
        <v>43</v>
      </c>
      <c r="D175" s="268" t="s">
        <v>270</v>
      </c>
      <c r="E175" s="206" t="s">
        <v>8</v>
      </c>
      <c r="F175" s="333">
        <f>SUM(F176+F178)</f>
        <v>0</v>
      </c>
      <c r="G175" s="333">
        <f>SUM(G176+G178)</f>
        <v>0</v>
      </c>
      <c r="H175" s="299">
        <f t="shared" si="15"/>
        <v>0</v>
      </c>
    </row>
    <row r="176" spans="1:8" x14ac:dyDescent="0.25">
      <c r="A176" s="210" t="s">
        <v>12</v>
      </c>
      <c r="B176" s="213" t="s">
        <v>62</v>
      </c>
      <c r="C176" s="207" t="s">
        <v>43</v>
      </c>
      <c r="D176" s="268" t="s">
        <v>270</v>
      </c>
      <c r="E176" s="206" t="s">
        <v>13</v>
      </c>
      <c r="F176" s="333">
        <f>SUM(F177)</f>
        <v>0</v>
      </c>
      <c r="G176" s="333">
        <f>SUM(G177)</f>
        <v>0</v>
      </c>
      <c r="H176" s="299">
        <f t="shared" si="15"/>
        <v>0</v>
      </c>
    </row>
    <row r="177" spans="1:8" ht="23.25" x14ac:dyDescent="0.25">
      <c r="A177" s="210" t="s">
        <v>347</v>
      </c>
      <c r="B177" s="213" t="s">
        <v>62</v>
      </c>
      <c r="C177" s="207" t="s">
        <v>43</v>
      </c>
      <c r="D177" s="268" t="s">
        <v>270</v>
      </c>
      <c r="E177" s="206" t="s">
        <v>15</v>
      </c>
      <c r="F177" s="333">
        <f>SUM(Лист1!G376)</f>
        <v>0</v>
      </c>
      <c r="G177" s="333">
        <f>SUM(Лист1!H376)</f>
        <v>0</v>
      </c>
      <c r="H177" s="299">
        <f t="shared" si="15"/>
        <v>0</v>
      </c>
    </row>
    <row r="178" spans="1:8" ht="22.5" x14ac:dyDescent="0.25">
      <c r="A178" s="219" t="s">
        <v>128</v>
      </c>
      <c r="B178" s="213" t="s">
        <v>62</v>
      </c>
      <c r="C178" s="207" t="s">
        <v>43</v>
      </c>
      <c r="D178" s="268" t="s">
        <v>270</v>
      </c>
      <c r="E178" s="206" t="s">
        <v>129</v>
      </c>
      <c r="F178" s="333">
        <f>SUM(F179)</f>
        <v>0</v>
      </c>
      <c r="G178" s="333">
        <f>SUM(G179)</f>
        <v>0</v>
      </c>
      <c r="H178" s="299">
        <f t="shared" si="15"/>
        <v>0</v>
      </c>
    </row>
    <row r="179" spans="1:8" x14ac:dyDescent="0.25">
      <c r="A179" s="210" t="s">
        <v>130</v>
      </c>
      <c r="B179" s="213" t="s">
        <v>62</v>
      </c>
      <c r="C179" s="207" t="s">
        <v>43</v>
      </c>
      <c r="D179" s="268" t="s">
        <v>270</v>
      </c>
      <c r="E179" s="206" t="s">
        <v>131</v>
      </c>
      <c r="F179" s="333">
        <f>SUM(Лист1!G378)</f>
        <v>0</v>
      </c>
      <c r="G179" s="333">
        <f>SUM(Лист1!H378)</f>
        <v>0</v>
      </c>
      <c r="H179" s="299">
        <f t="shared" si="15"/>
        <v>0</v>
      </c>
    </row>
    <row r="180" spans="1:8" ht="26.25" x14ac:dyDescent="0.25">
      <c r="A180" s="222" t="s">
        <v>363</v>
      </c>
      <c r="B180" s="213" t="s">
        <v>62</v>
      </c>
      <c r="C180" s="207" t="s">
        <v>43</v>
      </c>
      <c r="D180" s="214" t="s">
        <v>362</v>
      </c>
      <c r="E180" s="215" t="s">
        <v>8</v>
      </c>
      <c r="F180" s="259">
        <f t="shared" ref="F180:G181" si="24">SUM(F181)</f>
        <v>0</v>
      </c>
      <c r="G180" s="259">
        <f t="shared" si="24"/>
        <v>0</v>
      </c>
      <c r="H180" s="299">
        <f t="shared" si="15"/>
        <v>0</v>
      </c>
    </row>
    <row r="181" spans="1:8" x14ac:dyDescent="0.25">
      <c r="A181" s="219" t="s">
        <v>12</v>
      </c>
      <c r="B181" s="206" t="s">
        <v>62</v>
      </c>
      <c r="C181" s="207" t="s">
        <v>43</v>
      </c>
      <c r="D181" s="214" t="s">
        <v>362</v>
      </c>
      <c r="E181" s="206" t="s">
        <v>13</v>
      </c>
      <c r="F181" s="259">
        <f t="shared" si="24"/>
        <v>0</v>
      </c>
      <c r="G181" s="259">
        <f t="shared" si="24"/>
        <v>0</v>
      </c>
      <c r="H181" s="299">
        <f t="shared" si="15"/>
        <v>0</v>
      </c>
    </row>
    <row r="182" spans="1:8" ht="23.25" x14ac:dyDescent="0.25">
      <c r="A182" s="210" t="s">
        <v>347</v>
      </c>
      <c r="B182" s="213" t="s">
        <v>62</v>
      </c>
      <c r="C182" s="207" t="s">
        <v>43</v>
      </c>
      <c r="D182" s="214" t="s">
        <v>362</v>
      </c>
      <c r="E182" s="213" t="s">
        <v>15</v>
      </c>
      <c r="F182" s="259">
        <f>SUM(Лист1!G381)</f>
        <v>0</v>
      </c>
      <c r="G182" s="259">
        <f>SUM(Лист1!H381)</f>
        <v>0</v>
      </c>
      <c r="H182" s="299">
        <f t="shared" si="15"/>
        <v>0</v>
      </c>
    </row>
    <row r="183" spans="1:8" ht="39" x14ac:dyDescent="0.25">
      <c r="A183" s="222" t="s">
        <v>83</v>
      </c>
      <c r="B183" s="213" t="s">
        <v>62</v>
      </c>
      <c r="C183" s="207" t="s">
        <v>43</v>
      </c>
      <c r="D183" s="268" t="s">
        <v>271</v>
      </c>
      <c r="E183" s="206" t="s">
        <v>8</v>
      </c>
      <c r="F183" s="333">
        <f>SUM(F184+F186)</f>
        <v>0</v>
      </c>
      <c r="G183" s="333">
        <f>SUM(G184+G186)</f>
        <v>0</v>
      </c>
      <c r="H183" s="299">
        <f t="shared" si="15"/>
        <v>0</v>
      </c>
    </row>
    <row r="184" spans="1:8" x14ac:dyDescent="0.25">
      <c r="A184" s="210" t="s">
        <v>12</v>
      </c>
      <c r="B184" s="213" t="s">
        <v>62</v>
      </c>
      <c r="C184" s="207" t="s">
        <v>43</v>
      </c>
      <c r="D184" s="268" t="s">
        <v>271</v>
      </c>
      <c r="E184" s="206" t="s">
        <v>13</v>
      </c>
      <c r="F184" s="333">
        <f>SUM(F185)</f>
        <v>0</v>
      </c>
      <c r="G184" s="333">
        <f>SUM(G185)</f>
        <v>0</v>
      </c>
      <c r="H184" s="299">
        <f t="shared" si="15"/>
        <v>0</v>
      </c>
    </row>
    <row r="185" spans="1:8" ht="23.25" x14ac:dyDescent="0.25">
      <c r="A185" s="210" t="s">
        <v>347</v>
      </c>
      <c r="B185" s="213" t="s">
        <v>62</v>
      </c>
      <c r="C185" s="207" t="s">
        <v>43</v>
      </c>
      <c r="D185" s="268" t="s">
        <v>271</v>
      </c>
      <c r="E185" s="206" t="s">
        <v>15</v>
      </c>
      <c r="F185" s="333">
        <f>SUM(Лист1!G384)</f>
        <v>0</v>
      </c>
      <c r="G185" s="333">
        <f>SUM(Лист1!H384)</f>
        <v>0</v>
      </c>
      <c r="H185" s="299">
        <f t="shared" si="15"/>
        <v>0</v>
      </c>
    </row>
    <row r="186" spans="1:8" ht="22.5" x14ac:dyDescent="0.25">
      <c r="A186" s="219" t="s">
        <v>128</v>
      </c>
      <c r="B186" s="213" t="s">
        <v>62</v>
      </c>
      <c r="C186" s="207" t="s">
        <v>43</v>
      </c>
      <c r="D186" s="268" t="s">
        <v>271</v>
      </c>
      <c r="E186" s="206" t="s">
        <v>129</v>
      </c>
      <c r="F186" s="333">
        <f>SUM(F187)</f>
        <v>0</v>
      </c>
      <c r="G186" s="333">
        <f>SUM(G187)</f>
        <v>0</v>
      </c>
      <c r="H186" s="299">
        <f t="shared" si="15"/>
        <v>0</v>
      </c>
    </row>
    <row r="187" spans="1:8" x14ac:dyDescent="0.25">
      <c r="A187" s="210" t="s">
        <v>130</v>
      </c>
      <c r="B187" s="213" t="s">
        <v>62</v>
      </c>
      <c r="C187" s="207" t="s">
        <v>43</v>
      </c>
      <c r="D187" s="268" t="s">
        <v>271</v>
      </c>
      <c r="E187" s="206" t="s">
        <v>131</v>
      </c>
      <c r="F187" s="333">
        <f>SUM(Лист1!G386)</f>
        <v>0</v>
      </c>
      <c r="G187" s="333">
        <f>SUM(Лист1!H386)</f>
        <v>0</v>
      </c>
      <c r="H187" s="299">
        <f t="shared" si="15"/>
        <v>0</v>
      </c>
    </row>
    <row r="188" spans="1:8" ht="26.25" x14ac:dyDescent="0.25">
      <c r="A188" s="230" t="s">
        <v>149</v>
      </c>
      <c r="B188" s="239" t="s">
        <v>62</v>
      </c>
      <c r="C188" s="234" t="s">
        <v>150</v>
      </c>
      <c r="D188" s="235" t="s">
        <v>208</v>
      </c>
      <c r="E188" s="236" t="s">
        <v>8</v>
      </c>
      <c r="F188" s="318">
        <f>SUM(F192+F195+F198+F203+F189+F206+F209)</f>
        <v>310444</v>
      </c>
      <c r="G188" s="318">
        <f>SUM(G192+G195+G198+G203+G189+G206+G209)</f>
        <v>310444</v>
      </c>
      <c r="H188" s="299">
        <f t="shared" si="15"/>
        <v>0</v>
      </c>
    </row>
    <row r="189" spans="1:8" ht="26.25" x14ac:dyDescent="0.25">
      <c r="A189" s="222" t="s">
        <v>363</v>
      </c>
      <c r="B189" s="213" t="s">
        <v>62</v>
      </c>
      <c r="C189" s="206" t="s">
        <v>150</v>
      </c>
      <c r="D189" s="214" t="s">
        <v>362</v>
      </c>
      <c r="E189" s="215" t="s">
        <v>8</v>
      </c>
      <c r="F189" s="259">
        <f t="shared" ref="F189:G190" si="25">SUM(F190)</f>
        <v>0</v>
      </c>
      <c r="G189" s="259">
        <f t="shared" si="25"/>
        <v>0</v>
      </c>
      <c r="H189" s="299">
        <f t="shared" si="15"/>
        <v>0</v>
      </c>
    </row>
    <row r="190" spans="1:8" x14ac:dyDescent="0.25">
      <c r="A190" s="219" t="s">
        <v>12</v>
      </c>
      <c r="B190" s="206" t="s">
        <v>62</v>
      </c>
      <c r="C190" s="207">
        <v>12</v>
      </c>
      <c r="D190" s="214" t="s">
        <v>362</v>
      </c>
      <c r="E190" s="206" t="s">
        <v>13</v>
      </c>
      <c r="F190" s="259">
        <f t="shared" si="25"/>
        <v>0</v>
      </c>
      <c r="G190" s="259">
        <f t="shared" si="25"/>
        <v>0</v>
      </c>
      <c r="H190" s="299">
        <f t="shared" si="15"/>
        <v>0</v>
      </c>
    </row>
    <row r="191" spans="1:8" ht="23.25" x14ac:dyDescent="0.25">
      <c r="A191" s="210" t="s">
        <v>347</v>
      </c>
      <c r="B191" s="213" t="s">
        <v>62</v>
      </c>
      <c r="C191" s="206" t="s">
        <v>150</v>
      </c>
      <c r="D191" s="214" t="s">
        <v>362</v>
      </c>
      <c r="E191" s="213" t="s">
        <v>15</v>
      </c>
      <c r="F191" s="259">
        <f>SUM(Лист1!G390)</f>
        <v>0</v>
      </c>
      <c r="G191" s="259">
        <f>SUM(Лист1!H390)</f>
        <v>0</v>
      </c>
      <c r="H191" s="299">
        <f t="shared" si="15"/>
        <v>0</v>
      </c>
    </row>
    <row r="192" spans="1:8" x14ac:dyDescent="0.25">
      <c r="A192" s="222" t="s">
        <v>151</v>
      </c>
      <c r="B192" s="240" t="s">
        <v>62</v>
      </c>
      <c r="C192" s="232" t="s">
        <v>150</v>
      </c>
      <c r="D192" s="214" t="s">
        <v>272</v>
      </c>
      <c r="E192" s="283" t="s">
        <v>8</v>
      </c>
      <c r="F192" s="259">
        <f t="shared" ref="F192:G193" si="26">SUM(F193)</f>
        <v>70000</v>
      </c>
      <c r="G192" s="259">
        <f t="shared" si="26"/>
        <v>70000</v>
      </c>
      <c r="H192" s="299">
        <f t="shared" si="15"/>
        <v>0</v>
      </c>
    </row>
    <row r="193" spans="1:8" x14ac:dyDescent="0.25">
      <c r="A193" s="210" t="s">
        <v>12</v>
      </c>
      <c r="B193" s="206" t="s">
        <v>62</v>
      </c>
      <c r="C193" s="207">
        <v>12</v>
      </c>
      <c r="D193" s="214" t="s">
        <v>272</v>
      </c>
      <c r="E193" s="206" t="s">
        <v>13</v>
      </c>
      <c r="F193" s="259">
        <f t="shared" si="26"/>
        <v>70000</v>
      </c>
      <c r="G193" s="259">
        <f t="shared" si="26"/>
        <v>70000</v>
      </c>
      <c r="H193" s="299">
        <f t="shared" si="15"/>
        <v>0</v>
      </c>
    </row>
    <row r="194" spans="1:8" ht="23.25" x14ac:dyDescent="0.25">
      <c r="A194" s="210" t="s">
        <v>347</v>
      </c>
      <c r="B194" s="213" t="s">
        <v>62</v>
      </c>
      <c r="C194" s="206" t="s">
        <v>150</v>
      </c>
      <c r="D194" s="214" t="s">
        <v>272</v>
      </c>
      <c r="E194" s="213" t="s">
        <v>15</v>
      </c>
      <c r="F194" s="259">
        <f>SUM(Лист1!G393)</f>
        <v>70000</v>
      </c>
      <c r="G194" s="259">
        <f>SUM(Лист1!H393)</f>
        <v>70000</v>
      </c>
      <c r="H194" s="299">
        <f t="shared" si="15"/>
        <v>0</v>
      </c>
    </row>
    <row r="195" spans="1:8" ht="26.25" x14ac:dyDescent="0.25">
      <c r="A195" s="222" t="s">
        <v>152</v>
      </c>
      <c r="B195" s="240" t="s">
        <v>62</v>
      </c>
      <c r="C195" s="232" t="s">
        <v>150</v>
      </c>
      <c r="D195" s="214" t="s">
        <v>273</v>
      </c>
      <c r="E195" s="283" t="s">
        <v>8</v>
      </c>
      <c r="F195" s="259">
        <f t="shared" ref="F195:G196" si="27">SUM(F196)</f>
        <v>0</v>
      </c>
      <c r="G195" s="259">
        <f t="shared" si="27"/>
        <v>0</v>
      </c>
      <c r="H195" s="299">
        <f t="shared" si="15"/>
        <v>0</v>
      </c>
    </row>
    <row r="196" spans="1:8" x14ac:dyDescent="0.25">
      <c r="A196" s="210" t="s">
        <v>12</v>
      </c>
      <c r="B196" s="206" t="s">
        <v>62</v>
      </c>
      <c r="C196" s="207">
        <v>12</v>
      </c>
      <c r="D196" s="214" t="s">
        <v>273</v>
      </c>
      <c r="E196" s="206" t="s">
        <v>13</v>
      </c>
      <c r="F196" s="259">
        <f t="shared" si="27"/>
        <v>0</v>
      </c>
      <c r="G196" s="259">
        <f t="shared" si="27"/>
        <v>0</v>
      </c>
      <c r="H196" s="299">
        <f t="shared" si="15"/>
        <v>0</v>
      </c>
    </row>
    <row r="197" spans="1:8" ht="23.25" x14ac:dyDescent="0.25">
      <c r="A197" s="210" t="s">
        <v>347</v>
      </c>
      <c r="B197" s="213" t="s">
        <v>62</v>
      </c>
      <c r="C197" s="206" t="s">
        <v>150</v>
      </c>
      <c r="D197" s="214" t="s">
        <v>273</v>
      </c>
      <c r="E197" s="213" t="s">
        <v>15</v>
      </c>
      <c r="F197" s="259">
        <f>SUM(Лист1!G396)</f>
        <v>0</v>
      </c>
      <c r="G197" s="259">
        <f>SUM(Лист1!H396)</f>
        <v>0</v>
      </c>
      <c r="H197" s="299">
        <f t="shared" si="15"/>
        <v>0</v>
      </c>
    </row>
    <row r="198" spans="1:8" ht="51.75" x14ac:dyDescent="0.25">
      <c r="A198" s="222" t="s">
        <v>153</v>
      </c>
      <c r="B198" s="240" t="s">
        <v>62</v>
      </c>
      <c r="C198" s="232" t="s">
        <v>150</v>
      </c>
      <c r="D198" s="214" t="s">
        <v>274</v>
      </c>
      <c r="E198" s="232" t="s">
        <v>8</v>
      </c>
      <c r="F198" s="259">
        <f>SUM(F199+F201)</f>
        <v>225444</v>
      </c>
      <c r="G198" s="259">
        <f>SUM(G199+G201)</f>
        <v>225444</v>
      </c>
      <c r="H198" s="299">
        <f t="shared" si="15"/>
        <v>0</v>
      </c>
    </row>
    <row r="199" spans="1:8" ht="34.5" x14ac:dyDescent="0.25">
      <c r="A199" s="210" t="s">
        <v>45</v>
      </c>
      <c r="B199" s="213" t="s">
        <v>62</v>
      </c>
      <c r="C199" s="206" t="s">
        <v>150</v>
      </c>
      <c r="D199" s="214" t="s">
        <v>274</v>
      </c>
      <c r="E199" s="206" t="s">
        <v>46</v>
      </c>
      <c r="F199" s="259">
        <f>SUM(F200)</f>
        <v>198670</v>
      </c>
      <c r="G199" s="259">
        <f>SUM(G200)</f>
        <v>198670</v>
      </c>
      <c r="H199" s="299">
        <f t="shared" si="15"/>
        <v>0</v>
      </c>
    </row>
    <row r="200" spans="1:8" x14ac:dyDescent="0.25">
      <c r="A200" s="210" t="s">
        <v>47</v>
      </c>
      <c r="B200" s="213" t="s">
        <v>62</v>
      </c>
      <c r="C200" s="206" t="s">
        <v>150</v>
      </c>
      <c r="D200" s="214" t="s">
        <v>274</v>
      </c>
      <c r="E200" s="206" t="s">
        <v>48</v>
      </c>
      <c r="F200" s="259">
        <f>SUM(Лист1!G399)</f>
        <v>198670</v>
      </c>
      <c r="G200" s="259">
        <f>SUM(Лист1!H399)</f>
        <v>198670</v>
      </c>
      <c r="H200" s="299">
        <f t="shared" si="15"/>
        <v>0</v>
      </c>
    </row>
    <row r="201" spans="1:8" x14ac:dyDescent="0.25">
      <c r="A201" s="210" t="s">
        <v>12</v>
      </c>
      <c r="B201" s="213" t="s">
        <v>62</v>
      </c>
      <c r="C201" s="206" t="s">
        <v>150</v>
      </c>
      <c r="D201" s="214" t="s">
        <v>274</v>
      </c>
      <c r="E201" s="206" t="s">
        <v>13</v>
      </c>
      <c r="F201" s="259">
        <f>SUM(F202)</f>
        <v>26774</v>
      </c>
      <c r="G201" s="259">
        <f>SUM(G202)</f>
        <v>26774</v>
      </c>
      <c r="H201" s="299">
        <f t="shared" si="15"/>
        <v>0</v>
      </c>
    </row>
    <row r="202" spans="1:8" ht="23.25" x14ac:dyDescent="0.25">
      <c r="A202" s="210" t="s">
        <v>347</v>
      </c>
      <c r="B202" s="213" t="s">
        <v>62</v>
      </c>
      <c r="C202" s="206" t="s">
        <v>150</v>
      </c>
      <c r="D202" s="214" t="s">
        <v>274</v>
      </c>
      <c r="E202" s="206" t="s">
        <v>15</v>
      </c>
      <c r="F202" s="259">
        <f>SUM(Лист1!G401)</f>
        <v>26774</v>
      </c>
      <c r="G202" s="259">
        <f>SUM(Лист1!H401)</f>
        <v>26774</v>
      </c>
      <c r="H202" s="299">
        <f t="shared" si="15"/>
        <v>0</v>
      </c>
    </row>
    <row r="203" spans="1:8" ht="26.25" x14ac:dyDescent="0.25">
      <c r="A203" s="344" t="s">
        <v>119</v>
      </c>
      <c r="B203" s="213" t="s">
        <v>62</v>
      </c>
      <c r="C203" s="206" t="s">
        <v>150</v>
      </c>
      <c r="D203" s="251" t="s">
        <v>359</v>
      </c>
      <c r="E203" s="255" t="s">
        <v>8</v>
      </c>
      <c r="F203" s="333">
        <f t="shared" ref="F203:G204" si="28">SUM(F204)</f>
        <v>0</v>
      </c>
      <c r="G203" s="333">
        <f t="shared" si="28"/>
        <v>0</v>
      </c>
      <c r="H203" s="299">
        <f t="shared" si="15"/>
        <v>0</v>
      </c>
    </row>
    <row r="204" spans="1:8" x14ac:dyDescent="0.25">
      <c r="A204" s="219" t="s">
        <v>12</v>
      </c>
      <c r="B204" s="213" t="s">
        <v>62</v>
      </c>
      <c r="C204" s="206" t="s">
        <v>150</v>
      </c>
      <c r="D204" s="207" t="s">
        <v>359</v>
      </c>
      <c r="E204" s="206" t="s">
        <v>13</v>
      </c>
      <c r="F204" s="333">
        <f t="shared" si="28"/>
        <v>0</v>
      </c>
      <c r="G204" s="333">
        <f t="shared" si="28"/>
        <v>0</v>
      </c>
      <c r="H204" s="299">
        <f t="shared" si="15"/>
        <v>0</v>
      </c>
    </row>
    <row r="205" spans="1:8" ht="23.25" x14ac:dyDescent="0.25">
      <c r="A205" s="210" t="s">
        <v>347</v>
      </c>
      <c r="B205" s="213" t="s">
        <v>62</v>
      </c>
      <c r="C205" s="206" t="s">
        <v>150</v>
      </c>
      <c r="D205" s="207" t="s">
        <v>359</v>
      </c>
      <c r="E205" s="206" t="s">
        <v>15</v>
      </c>
      <c r="F205" s="333">
        <f>SUM(Лист1!G404)</f>
        <v>0</v>
      </c>
      <c r="G205" s="333">
        <f>SUM(Лист1!H404)</f>
        <v>0</v>
      </c>
      <c r="H205" s="299">
        <f t="shared" si="15"/>
        <v>0</v>
      </c>
    </row>
    <row r="206" spans="1:8" x14ac:dyDescent="0.25">
      <c r="A206" s="217" t="s">
        <v>365</v>
      </c>
      <c r="B206" s="240" t="s">
        <v>62</v>
      </c>
      <c r="C206" s="232" t="s">
        <v>150</v>
      </c>
      <c r="D206" s="253" t="s">
        <v>370</v>
      </c>
      <c r="E206" s="283" t="s">
        <v>8</v>
      </c>
      <c r="F206" s="334">
        <f>SUM(F207)</f>
        <v>15000</v>
      </c>
      <c r="G206" s="334">
        <f>SUM(G207)</f>
        <v>15000</v>
      </c>
      <c r="H206" s="299">
        <f t="shared" si="15"/>
        <v>0</v>
      </c>
    </row>
    <row r="207" spans="1:8" x14ac:dyDescent="0.25">
      <c r="A207" s="210" t="s">
        <v>12</v>
      </c>
      <c r="B207" s="240" t="s">
        <v>62</v>
      </c>
      <c r="C207" s="232" t="s">
        <v>150</v>
      </c>
      <c r="D207" s="214" t="s">
        <v>370</v>
      </c>
      <c r="E207" s="206" t="s">
        <v>13</v>
      </c>
      <c r="F207" s="334">
        <f>SUM(F208)</f>
        <v>15000</v>
      </c>
      <c r="G207" s="334">
        <f>SUM(G208)</f>
        <v>15000</v>
      </c>
      <c r="H207" s="299">
        <f t="shared" ref="H207:H279" si="29">SUM(G207-F207)</f>
        <v>0</v>
      </c>
    </row>
    <row r="208" spans="1:8" ht="23.25" x14ac:dyDescent="0.25">
      <c r="A208" s="210" t="s">
        <v>347</v>
      </c>
      <c r="B208" s="240" t="s">
        <v>62</v>
      </c>
      <c r="C208" s="232" t="s">
        <v>150</v>
      </c>
      <c r="D208" s="214" t="s">
        <v>370</v>
      </c>
      <c r="E208" s="206" t="s">
        <v>15</v>
      </c>
      <c r="F208" s="334">
        <f>SUM(Лист1!G209)</f>
        <v>15000</v>
      </c>
      <c r="G208" s="334">
        <f>SUM(Лист1!H209)</f>
        <v>15000</v>
      </c>
      <c r="H208" s="299">
        <f t="shared" si="29"/>
        <v>0</v>
      </c>
    </row>
    <row r="209" spans="1:8" ht="26.25" x14ac:dyDescent="0.25">
      <c r="A209" s="344" t="s">
        <v>401</v>
      </c>
      <c r="B209" s="240" t="s">
        <v>62</v>
      </c>
      <c r="C209" s="232" t="s">
        <v>150</v>
      </c>
      <c r="D209" s="253" t="s">
        <v>402</v>
      </c>
      <c r="E209" s="283" t="s">
        <v>8</v>
      </c>
      <c r="F209" s="334">
        <f>SUM(F210)</f>
        <v>0</v>
      </c>
      <c r="G209" s="334">
        <f>SUM(G210)</f>
        <v>0</v>
      </c>
      <c r="H209" s="299">
        <f t="shared" si="29"/>
        <v>0</v>
      </c>
    </row>
    <row r="210" spans="1:8" x14ac:dyDescent="0.25">
      <c r="A210" s="210" t="s">
        <v>12</v>
      </c>
      <c r="B210" s="240" t="s">
        <v>62</v>
      </c>
      <c r="C210" s="232" t="s">
        <v>150</v>
      </c>
      <c r="D210" s="253" t="s">
        <v>402</v>
      </c>
      <c r="E210" s="206" t="s">
        <v>13</v>
      </c>
      <c r="F210" s="334">
        <f>SUM(F211)</f>
        <v>0</v>
      </c>
      <c r="G210" s="334">
        <f>SUM(G211)</f>
        <v>0</v>
      </c>
      <c r="H210" s="299">
        <f t="shared" si="29"/>
        <v>0</v>
      </c>
    </row>
    <row r="211" spans="1:8" ht="23.25" x14ac:dyDescent="0.25">
      <c r="A211" s="210" t="s">
        <v>347</v>
      </c>
      <c r="B211" s="240" t="s">
        <v>62</v>
      </c>
      <c r="C211" s="232" t="s">
        <v>150</v>
      </c>
      <c r="D211" s="253" t="s">
        <v>402</v>
      </c>
      <c r="E211" s="206" t="s">
        <v>15</v>
      </c>
      <c r="F211" s="334">
        <f>SUM(Лист1!G407)</f>
        <v>0</v>
      </c>
      <c r="G211" s="334">
        <f>SUM(Лист1!H407)</f>
        <v>0</v>
      </c>
      <c r="H211" s="299">
        <f t="shared" si="29"/>
        <v>0</v>
      </c>
    </row>
    <row r="212" spans="1:8" ht="18.75" x14ac:dyDescent="0.3">
      <c r="A212" s="262" t="s">
        <v>84</v>
      </c>
      <c r="B212" s="226" t="s">
        <v>85</v>
      </c>
      <c r="C212" s="223" t="s">
        <v>7</v>
      </c>
      <c r="D212" s="226" t="s">
        <v>208</v>
      </c>
      <c r="E212" s="226" t="s">
        <v>8</v>
      </c>
      <c r="F212" s="318">
        <f>SUM(F213+F229)</f>
        <v>1300565</v>
      </c>
      <c r="G212" s="318">
        <f>SUM(G213+G229)</f>
        <v>10227513.370000001</v>
      </c>
      <c r="H212" s="299">
        <f t="shared" si="29"/>
        <v>8926948.370000001</v>
      </c>
    </row>
    <row r="213" spans="1:8" x14ac:dyDescent="0.25">
      <c r="A213" s="230" t="s">
        <v>86</v>
      </c>
      <c r="B213" s="310" t="s">
        <v>85</v>
      </c>
      <c r="C213" s="302" t="s">
        <v>24</v>
      </c>
      <c r="D213" s="310" t="s">
        <v>208</v>
      </c>
      <c r="E213" s="310" t="s">
        <v>8</v>
      </c>
      <c r="F213" s="332">
        <f>SUM(F217+F220+F223+F226+F214)</f>
        <v>224263</v>
      </c>
      <c r="G213" s="332">
        <f>SUM(G217+G220+G223+G226+G214)</f>
        <v>224263</v>
      </c>
      <c r="H213" s="299">
        <f t="shared" si="29"/>
        <v>0</v>
      </c>
    </row>
    <row r="214" spans="1:8" ht="36.75" x14ac:dyDescent="0.25">
      <c r="A214" s="246" t="s">
        <v>399</v>
      </c>
      <c r="B214" s="213" t="s">
        <v>85</v>
      </c>
      <c r="C214" s="206" t="s">
        <v>24</v>
      </c>
      <c r="D214" s="214" t="s">
        <v>240</v>
      </c>
      <c r="E214" s="213" t="s">
        <v>8</v>
      </c>
      <c r="F214" s="333">
        <f t="shared" ref="F214:G215" si="30">SUM(F215)</f>
        <v>0</v>
      </c>
      <c r="G214" s="333">
        <f t="shared" si="30"/>
        <v>0</v>
      </c>
      <c r="H214" s="299">
        <f t="shared" si="29"/>
        <v>0</v>
      </c>
    </row>
    <row r="215" spans="1:8" x14ac:dyDescent="0.25">
      <c r="A215" s="210" t="s">
        <v>72</v>
      </c>
      <c r="B215" s="213" t="s">
        <v>85</v>
      </c>
      <c r="C215" s="206" t="s">
        <v>24</v>
      </c>
      <c r="D215" s="214" t="s">
        <v>240</v>
      </c>
      <c r="E215" s="213" t="s">
        <v>73</v>
      </c>
      <c r="F215" s="333">
        <f t="shared" si="30"/>
        <v>0</v>
      </c>
      <c r="G215" s="333">
        <f t="shared" si="30"/>
        <v>0</v>
      </c>
      <c r="H215" s="299">
        <f t="shared" si="29"/>
        <v>0</v>
      </c>
    </row>
    <row r="216" spans="1:8" x14ac:dyDescent="0.25">
      <c r="A216" s="210" t="s">
        <v>74</v>
      </c>
      <c r="B216" s="213" t="s">
        <v>85</v>
      </c>
      <c r="C216" s="206" t="s">
        <v>24</v>
      </c>
      <c r="D216" s="214" t="s">
        <v>240</v>
      </c>
      <c r="E216" s="213" t="s">
        <v>75</v>
      </c>
      <c r="F216" s="333">
        <f>SUM(Лист1!G165)</f>
        <v>0</v>
      </c>
      <c r="G216" s="333">
        <f>SUM(Лист1!H165)</f>
        <v>0</v>
      </c>
      <c r="H216" s="299">
        <f t="shared" si="29"/>
        <v>0</v>
      </c>
    </row>
    <row r="217" spans="1:8" ht="24.75" x14ac:dyDescent="0.25">
      <c r="A217" s="314" t="s">
        <v>87</v>
      </c>
      <c r="B217" s="213" t="s">
        <v>85</v>
      </c>
      <c r="C217" s="206" t="s">
        <v>24</v>
      </c>
      <c r="D217" s="214" t="s">
        <v>237</v>
      </c>
      <c r="E217" s="213" t="s">
        <v>8</v>
      </c>
      <c r="F217" s="333">
        <f t="shared" ref="F217:G218" si="31">SUM(F218)</f>
        <v>172135</v>
      </c>
      <c r="G217" s="333">
        <f t="shared" si="31"/>
        <v>172135</v>
      </c>
      <c r="H217" s="299">
        <f t="shared" si="29"/>
        <v>0</v>
      </c>
    </row>
    <row r="218" spans="1:8" x14ac:dyDescent="0.25">
      <c r="A218" s="210" t="s">
        <v>72</v>
      </c>
      <c r="B218" s="213" t="s">
        <v>85</v>
      </c>
      <c r="C218" s="206" t="s">
        <v>24</v>
      </c>
      <c r="D218" s="214" t="s">
        <v>237</v>
      </c>
      <c r="E218" s="213" t="s">
        <v>73</v>
      </c>
      <c r="F218" s="333">
        <f t="shared" si="31"/>
        <v>172135</v>
      </c>
      <c r="G218" s="333">
        <f t="shared" si="31"/>
        <v>172135</v>
      </c>
      <c r="H218" s="299">
        <f t="shared" si="29"/>
        <v>0</v>
      </c>
    </row>
    <row r="219" spans="1:8" x14ac:dyDescent="0.25">
      <c r="A219" s="210" t="s">
        <v>74</v>
      </c>
      <c r="B219" s="213" t="s">
        <v>85</v>
      </c>
      <c r="C219" s="206" t="s">
        <v>24</v>
      </c>
      <c r="D219" s="214" t="s">
        <v>237</v>
      </c>
      <c r="E219" s="213" t="s">
        <v>75</v>
      </c>
      <c r="F219" s="333">
        <f>SUM(Лист1!G168)</f>
        <v>172135</v>
      </c>
      <c r="G219" s="333">
        <f>SUM(Лист1!H168)</f>
        <v>172135</v>
      </c>
      <c r="H219" s="299">
        <f t="shared" si="29"/>
        <v>0</v>
      </c>
    </row>
    <row r="220" spans="1:8" ht="24.75" x14ac:dyDescent="0.25">
      <c r="A220" s="246" t="s">
        <v>451</v>
      </c>
      <c r="B220" s="213" t="s">
        <v>85</v>
      </c>
      <c r="C220" s="206" t="s">
        <v>24</v>
      </c>
      <c r="D220" s="214" t="s">
        <v>238</v>
      </c>
      <c r="E220" s="213" t="s">
        <v>8</v>
      </c>
      <c r="F220" s="333">
        <f t="shared" ref="F220:G221" si="32">SUM(F221)</f>
        <v>4800</v>
      </c>
      <c r="G220" s="333">
        <f t="shared" si="32"/>
        <v>4800</v>
      </c>
      <c r="H220" s="299">
        <f t="shared" si="29"/>
        <v>0</v>
      </c>
    </row>
    <row r="221" spans="1:8" x14ac:dyDescent="0.25">
      <c r="A221" s="210" t="s">
        <v>72</v>
      </c>
      <c r="B221" s="213" t="s">
        <v>85</v>
      </c>
      <c r="C221" s="206" t="s">
        <v>24</v>
      </c>
      <c r="D221" s="214" t="s">
        <v>238</v>
      </c>
      <c r="E221" s="213" t="s">
        <v>73</v>
      </c>
      <c r="F221" s="333">
        <f t="shared" si="32"/>
        <v>4800</v>
      </c>
      <c r="G221" s="333">
        <f t="shared" si="32"/>
        <v>4800</v>
      </c>
      <c r="H221" s="299">
        <f t="shared" si="29"/>
        <v>0</v>
      </c>
    </row>
    <row r="222" spans="1:8" x14ac:dyDescent="0.25">
      <c r="A222" s="210" t="s">
        <v>74</v>
      </c>
      <c r="B222" s="213" t="s">
        <v>85</v>
      </c>
      <c r="C222" s="206" t="s">
        <v>24</v>
      </c>
      <c r="D222" s="214" t="s">
        <v>238</v>
      </c>
      <c r="E222" s="213" t="s">
        <v>75</v>
      </c>
      <c r="F222" s="333">
        <f>SUM(Лист1!G171)</f>
        <v>4800</v>
      </c>
      <c r="G222" s="333">
        <f>SUM(Лист1!H171)</f>
        <v>4800</v>
      </c>
      <c r="H222" s="299">
        <f t="shared" si="29"/>
        <v>0</v>
      </c>
    </row>
    <row r="223" spans="1:8" ht="24.75" x14ac:dyDescent="0.25">
      <c r="A223" s="246" t="s">
        <v>88</v>
      </c>
      <c r="B223" s="213" t="s">
        <v>85</v>
      </c>
      <c r="C223" s="206" t="s">
        <v>24</v>
      </c>
      <c r="D223" s="214" t="s">
        <v>239</v>
      </c>
      <c r="E223" s="213" t="s">
        <v>8</v>
      </c>
      <c r="F223" s="333">
        <f t="shared" ref="F223:G224" si="33">SUM(F224)</f>
        <v>0</v>
      </c>
      <c r="G223" s="333">
        <f t="shared" si="33"/>
        <v>0</v>
      </c>
      <c r="H223" s="299">
        <f t="shared" si="29"/>
        <v>0</v>
      </c>
    </row>
    <row r="224" spans="1:8" x14ac:dyDescent="0.25">
      <c r="A224" s="210" t="s">
        <v>72</v>
      </c>
      <c r="B224" s="213" t="s">
        <v>85</v>
      </c>
      <c r="C224" s="206" t="s">
        <v>24</v>
      </c>
      <c r="D224" s="214" t="s">
        <v>239</v>
      </c>
      <c r="E224" s="213" t="s">
        <v>73</v>
      </c>
      <c r="F224" s="333">
        <f t="shared" si="33"/>
        <v>0</v>
      </c>
      <c r="G224" s="333">
        <f t="shared" si="33"/>
        <v>0</v>
      </c>
      <c r="H224" s="299">
        <f t="shared" si="29"/>
        <v>0</v>
      </c>
    </row>
    <row r="225" spans="1:8" x14ac:dyDescent="0.25">
      <c r="A225" s="210" t="s">
        <v>74</v>
      </c>
      <c r="B225" s="213" t="s">
        <v>85</v>
      </c>
      <c r="C225" s="206" t="s">
        <v>24</v>
      </c>
      <c r="D225" s="214" t="s">
        <v>239</v>
      </c>
      <c r="E225" s="213" t="s">
        <v>75</v>
      </c>
      <c r="F225" s="333">
        <f>SUM(Лист1!G174)</f>
        <v>0</v>
      </c>
      <c r="G225" s="333">
        <f>SUM(Лист1!H174)</f>
        <v>0</v>
      </c>
      <c r="H225" s="299">
        <f t="shared" si="29"/>
        <v>0</v>
      </c>
    </row>
    <row r="226" spans="1:8" ht="48.75" x14ac:dyDescent="0.25">
      <c r="A226" s="248" t="s">
        <v>155</v>
      </c>
      <c r="B226" s="213" t="s">
        <v>85</v>
      </c>
      <c r="C226" s="206" t="s">
        <v>24</v>
      </c>
      <c r="D226" s="207" t="s">
        <v>275</v>
      </c>
      <c r="E226" s="255" t="s">
        <v>8</v>
      </c>
      <c r="F226" s="333">
        <f t="shared" ref="F226:G227" si="34">SUM(F227)</f>
        <v>47328</v>
      </c>
      <c r="G226" s="333">
        <f t="shared" si="34"/>
        <v>47328</v>
      </c>
      <c r="H226" s="299">
        <f t="shared" si="29"/>
        <v>0</v>
      </c>
    </row>
    <row r="227" spans="1:8" x14ac:dyDescent="0.25">
      <c r="A227" s="219" t="s">
        <v>12</v>
      </c>
      <c r="B227" s="213" t="s">
        <v>85</v>
      </c>
      <c r="C227" s="206" t="s">
        <v>24</v>
      </c>
      <c r="D227" s="207" t="s">
        <v>275</v>
      </c>
      <c r="E227" s="206" t="s">
        <v>13</v>
      </c>
      <c r="F227" s="333">
        <f t="shared" si="34"/>
        <v>47328</v>
      </c>
      <c r="G227" s="333">
        <f t="shared" si="34"/>
        <v>47328</v>
      </c>
      <c r="H227" s="299">
        <f t="shared" si="29"/>
        <v>0</v>
      </c>
    </row>
    <row r="228" spans="1:8" ht="23.25" x14ac:dyDescent="0.25">
      <c r="A228" s="210" t="s">
        <v>347</v>
      </c>
      <c r="B228" s="213" t="s">
        <v>85</v>
      </c>
      <c r="C228" s="206" t="s">
        <v>24</v>
      </c>
      <c r="D228" s="207" t="s">
        <v>275</v>
      </c>
      <c r="E228" s="206" t="s">
        <v>15</v>
      </c>
      <c r="F228" s="333">
        <f>SUM(Лист1!G412)</f>
        <v>47328</v>
      </c>
      <c r="G228" s="333">
        <f>SUM(Лист1!H412)</f>
        <v>47328</v>
      </c>
      <c r="H228" s="299">
        <f t="shared" si="29"/>
        <v>0</v>
      </c>
    </row>
    <row r="229" spans="1:8" ht="15.75" x14ac:dyDescent="0.25">
      <c r="A229" s="263" t="s">
        <v>89</v>
      </c>
      <c r="B229" s="239" t="s">
        <v>85</v>
      </c>
      <c r="C229" s="234" t="s">
        <v>31</v>
      </c>
      <c r="D229" s="239" t="s">
        <v>208</v>
      </c>
      <c r="E229" s="239" t="s">
        <v>8</v>
      </c>
      <c r="F229" s="318">
        <f>SUM(F236+F239+F242+F245+F248)</f>
        <v>1076302</v>
      </c>
      <c r="G229" s="318">
        <f>SUM(G236+G239+G242+G245+G248+G230+G233)</f>
        <v>10003250.370000001</v>
      </c>
      <c r="H229" s="299">
        <f t="shared" si="29"/>
        <v>8926948.370000001</v>
      </c>
    </row>
    <row r="230" spans="1:8" ht="72.75" x14ac:dyDescent="0.25">
      <c r="A230" s="173" t="s">
        <v>472</v>
      </c>
      <c r="B230" s="213" t="s">
        <v>85</v>
      </c>
      <c r="C230" s="206" t="s">
        <v>31</v>
      </c>
      <c r="D230" s="214" t="s">
        <v>277</v>
      </c>
      <c r="E230" s="213" t="s">
        <v>8</v>
      </c>
      <c r="F230" s="333">
        <f t="shared" ref="F230:G231" si="35">SUM(F231)</f>
        <v>0</v>
      </c>
      <c r="G230" s="333">
        <f t="shared" si="35"/>
        <v>7743040.5</v>
      </c>
      <c r="H230" s="334">
        <f t="shared" si="29"/>
        <v>7743040.5</v>
      </c>
    </row>
    <row r="231" spans="1:8" ht="22.5" x14ac:dyDescent="0.25">
      <c r="A231" s="219" t="s">
        <v>128</v>
      </c>
      <c r="B231" s="213" t="s">
        <v>85</v>
      </c>
      <c r="C231" s="206" t="s">
        <v>31</v>
      </c>
      <c r="D231" s="214" t="s">
        <v>277</v>
      </c>
      <c r="E231" s="213" t="s">
        <v>129</v>
      </c>
      <c r="F231" s="333">
        <f t="shared" si="35"/>
        <v>0</v>
      </c>
      <c r="G231" s="333">
        <f t="shared" si="35"/>
        <v>7743040.5</v>
      </c>
      <c r="H231" s="334">
        <f t="shared" si="29"/>
        <v>7743040.5</v>
      </c>
    </row>
    <row r="232" spans="1:8" x14ac:dyDescent="0.25">
      <c r="A232" s="210" t="s">
        <v>130</v>
      </c>
      <c r="B232" s="213" t="s">
        <v>85</v>
      </c>
      <c r="C232" s="206" t="s">
        <v>31</v>
      </c>
      <c r="D232" s="214" t="s">
        <v>277</v>
      </c>
      <c r="E232" s="213" t="s">
        <v>131</v>
      </c>
      <c r="F232" s="333">
        <v>0</v>
      </c>
      <c r="G232" s="333">
        <f>SUM(Лист1!H416)</f>
        <v>7743040.5</v>
      </c>
      <c r="H232" s="334">
        <f t="shared" si="29"/>
        <v>7743040.5</v>
      </c>
    </row>
    <row r="233" spans="1:8" ht="72.75" x14ac:dyDescent="0.25">
      <c r="A233" s="173" t="s">
        <v>473</v>
      </c>
      <c r="B233" s="213" t="s">
        <v>85</v>
      </c>
      <c r="C233" s="206" t="s">
        <v>31</v>
      </c>
      <c r="D233" s="214" t="s">
        <v>468</v>
      </c>
      <c r="E233" s="213" t="s">
        <v>8</v>
      </c>
      <c r="F233" s="333">
        <f t="shared" ref="F233:G234" si="36">SUM(F234)</f>
        <v>0</v>
      </c>
      <c r="G233" s="333">
        <f t="shared" si="36"/>
        <v>407528</v>
      </c>
      <c r="H233" s="334">
        <f t="shared" si="29"/>
        <v>407528</v>
      </c>
    </row>
    <row r="234" spans="1:8" ht="22.5" x14ac:dyDescent="0.25">
      <c r="A234" s="219" t="s">
        <v>128</v>
      </c>
      <c r="B234" s="213" t="s">
        <v>85</v>
      </c>
      <c r="C234" s="206" t="s">
        <v>31</v>
      </c>
      <c r="D234" s="214" t="s">
        <v>468</v>
      </c>
      <c r="E234" s="213" t="s">
        <v>129</v>
      </c>
      <c r="F234" s="333">
        <f t="shared" si="36"/>
        <v>0</v>
      </c>
      <c r="G234" s="333">
        <f t="shared" si="36"/>
        <v>407528</v>
      </c>
      <c r="H234" s="334">
        <f t="shared" si="29"/>
        <v>407528</v>
      </c>
    </row>
    <row r="235" spans="1:8" x14ac:dyDescent="0.25">
      <c r="A235" s="210" t="s">
        <v>130</v>
      </c>
      <c r="B235" s="213" t="s">
        <v>85</v>
      </c>
      <c r="C235" s="206" t="s">
        <v>31</v>
      </c>
      <c r="D235" s="214" t="s">
        <v>468</v>
      </c>
      <c r="E235" s="213" t="s">
        <v>131</v>
      </c>
      <c r="F235" s="333">
        <v>0</v>
      </c>
      <c r="G235" s="333">
        <f>SUM(Лист1!H419)</f>
        <v>407528</v>
      </c>
      <c r="H235" s="334">
        <f t="shared" si="29"/>
        <v>407528</v>
      </c>
    </row>
    <row r="236" spans="1:8" ht="36.75" x14ac:dyDescent="0.25">
      <c r="A236" s="246" t="s">
        <v>399</v>
      </c>
      <c r="B236" s="213" t="s">
        <v>85</v>
      </c>
      <c r="C236" s="206" t="s">
        <v>31</v>
      </c>
      <c r="D236" s="214" t="s">
        <v>240</v>
      </c>
      <c r="E236" s="213" t="s">
        <v>8</v>
      </c>
      <c r="F236" s="333">
        <f t="shared" ref="F236:G237" si="37">SUM(F237)</f>
        <v>1076302</v>
      </c>
      <c r="G236" s="333">
        <f t="shared" si="37"/>
        <v>1076302</v>
      </c>
      <c r="H236" s="299">
        <f t="shared" si="29"/>
        <v>0</v>
      </c>
    </row>
    <row r="237" spans="1:8" x14ac:dyDescent="0.25">
      <c r="A237" s="210" t="s">
        <v>72</v>
      </c>
      <c r="B237" s="213" t="s">
        <v>85</v>
      </c>
      <c r="C237" s="206" t="s">
        <v>31</v>
      </c>
      <c r="D237" s="214" t="s">
        <v>240</v>
      </c>
      <c r="E237" s="213" t="s">
        <v>73</v>
      </c>
      <c r="F237" s="333">
        <f t="shared" si="37"/>
        <v>1076302</v>
      </c>
      <c r="G237" s="333">
        <f t="shared" si="37"/>
        <v>1076302</v>
      </c>
      <c r="H237" s="299">
        <f t="shared" si="29"/>
        <v>0</v>
      </c>
    </row>
    <row r="238" spans="1:8" x14ac:dyDescent="0.25">
      <c r="A238" s="210" t="s">
        <v>74</v>
      </c>
      <c r="B238" s="213" t="s">
        <v>85</v>
      </c>
      <c r="C238" s="206" t="s">
        <v>31</v>
      </c>
      <c r="D238" s="214" t="s">
        <v>240</v>
      </c>
      <c r="E238" s="213" t="s">
        <v>75</v>
      </c>
      <c r="F238" s="333">
        <f>SUM(Лист1!G178)</f>
        <v>1076302</v>
      </c>
      <c r="G238" s="333">
        <f>SUM(Лист1!H178)</f>
        <v>1076302</v>
      </c>
      <c r="H238" s="299">
        <f t="shared" si="29"/>
        <v>0</v>
      </c>
    </row>
    <row r="239" spans="1:8" ht="24.75" x14ac:dyDescent="0.25">
      <c r="A239" s="173" t="s">
        <v>156</v>
      </c>
      <c r="B239" s="213" t="s">
        <v>85</v>
      </c>
      <c r="C239" s="206" t="s">
        <v>31</v>
      </c>
      <c r="D239" s="214" t="s">
        <v>276</v>
      </c>
      <c r="E239" s="213" t="s">
        <v>8</v>
      </c>
      <c r="F239" s="333">
        <f t="shared" ref="F239:G240" si="38">SUM(F240)</f>
        <v>0</v>
      </c>
      <c r="G239" s="333">
        <f t="shared" si="38"/>
        <v>0</v>
      </c>
      <c r="H239" s="299">
        <f t="shared" si="29"/>
        <v>0</v>
      </c>
    </row>
    <row r="240" spans="1:8" ht="22.5" x14ac:dyDescent="0.25">
      <c r="A240" s="219" t="s">
        <v>128</v>
      </c>
      <c r="B240" s="213" t="s">
        <v>85</v>
      </c>
      <c r="C240" s="206" t="s">
        <v>31</v>
      </c>
      <c r="D240" s="214" t="s">
        <v>276</v>
      </c>
      <c r="E240" s="213" t="s">
        <v>129</v>
      </c>
      <c r="F240" s="333">
        <f t="shared" si="38"/>
        <v>0</v>
      </c>
      <c r="G240" s="333">
        <f t="shared" si="38"/>
        <v>0</v>
      </c>
      <c r="H240" s="299">
        <f t="shared" si="29"/>
        <v>0</v>
      </c>
    </row>
    <row r="241" spans="1:8" x14ac:dyDescent="0.25">
      <c r="A241" s="210" t="s">
        <v>130</v>
      </c>
      <c r="B241" s="213" t="s">
        <v>85</v>
      </c>
      <c r="C241" s="206" t="s">
        <v>31</v>
      </c>
      <c r="D241" s="214" t="s">
        <v>276</v>
      </c>
      <c r="E241" s="213" t="s">
        <v>131</v>
      </c>
      <c r="F241" s="333">
        <f>SUM(Лист1!G422)</f>
        <v>0</v>
      </c>
      <c r="G241" s="333">
        <f>SUM(Лист1!H422)</f>
        <v>0</v>
      </c>
      <c r="H241" s="299">
        <f t="shared" si="29"/>
        <v>0</v>
      </c>
    </row>
    <row r="242" spans="1:8" ht="24.75" x14ac:dyDescent="0.25">
      <c r="A242" s="173" t="s">
        <v>471</v>
      </c>
      <c r="B242" s="240" t="s">
        <v>85</v>
      </c>
      <c r="C242" s="206" t="s">
        <v>31</v>
      </c>
      <c r="D242" s="214" t="s">
        <v>470</v>
      </c>
      <c r="E242" s="240" t="s">
        <v>8</v>
      </c>
      <c r="F242" s="259">
        <f t="shared" ref="F242:G243" si="39">SUM(F243)</f>
        <v>0</v>
      </c>
      <c r="G242" s="259">
        <f t="shared" si="39"/>
        <v>776379.87</v>
      </c>
      <c r="H242" s="333">
        <f t="shared" si="29"/>
        <v>776379.87</v>
      </c>
    </row>
    <row r="243" spans="1:8" ht="22.5" x14ac:dyDescent="0.25">
      <c r="A243" s="219" t="s">
        <v>128</v>
      </c>
      <c r="B243" s="213" t="s">
        <v>85</v>
      </c>
      <c r="C243" s="206" t="s">
        <v>31</v>
      </c>
      <c r="D243" s="214" t="s">
        <v>470</v>
      </c>
      <c r="E243" s="213" t="s">
        <v>129</v>
      </c>
      <c r="F243" s="259">
        <f t="shared" si="39"/>
        <v>0</v>
      </c>
      <c r="G243" s="259">
        <f t="shared" si="39"/>
        <v>776379.87</v>
      </c>
      <c r="H243" s="333">
        <f t="shared" si="29"/>
        <v>776379.87</v>
      </c>
    </row>
    <row r="244" spans="1:8" x14ac:dyDescent="0.25">
      <c r="A244" s="210" t="s">
        <v>130</v>
      </c>
      <c r="B244" s="213" t="s">
        <v>85</v>
      </c>
      <c r="C244" s="206" t="s">
        <v>31</v>
      </c>
      <c r="D244" s="214" t="s">
        <v>470</v>
      </c>
      <c r="E244" s="213" t="s">
        <v>131</v>
      </c>
      <c r="F244" s="259">
        <f>SUM(Лист1!G428)</f>
        <v>0</v>
      </c>
      <c r="G244" s="259">
        <f>SUM(Лист1!H428)</f>
        <v>776379.87</v>
      </c>
      <c r="H244" s="259">
        <f>SUM(Лист1!I428)</f>
        <v>776379.87</v>
      </c>
    </row>
    <row r="245" spans="1:8" ht="15.75" x14ac:dyDescent="0.25">
      <c r="A245" s="380" t="s">
        <v>428</v>
      </c>
      <c r="B245" s="213" t="s">
        <v>85</v>
      </c>
      <c r="C245" s="206" t="s">
        <v>31</v>
      </c>
      <c r="D245" s="214" t="s">
        <v>278</v>
      </c>
      <c r="E245" s="213" t="s">
        <v>8</v>
      </c>
      <c r="F245" s="333">
        <f t="shared" ref="F245:G246" si="40">SUM(F246)</f>
        <v>0</v>
      </c>
      <c r="G245" s="333">
        <f t="shared" si="40"/>
        <v>0</v>
      </c>
      <c r="H245" s="299">
        <f t="shared" si="29"/>
        <v>0</v>
      </c>
    </row>
    <row r="246" spans="1:8" x14ac:dyDescent="0.25">
      <c r="A246" s="210" t="s">
        <v>12</v>
      </c>
      <c r="B246" s="213" t="s">
        <v>85</v>
      </c>
      <c r="C246" s="206" t="s">
        <v>31</v>
      </c>
      <c r="D246" s="214" t="s">
        <v>278</v>
      </c>
      <c r="E246" s="213" t="s">
        <v>13</v>
      </c>
      <c r="F246" s="333">
        <f t="shared" si="40"/>
        <v>0</v>
      </c>
      <c r="G246" s="333">
        <f t="shared" si="40"/>
        <v>0</v>
      </c>
      <c r="H246" s="299">
        <f t="shared" si="29"/>
        <v>0</v>
      </c>
    </row>
    <row r="247" spans="1:8" ht="23.25" x14ac:dyDescent="0.25">
      <c r="A247" s="210" t="s">
        <v>347</v>
      </c>
      <c r="B247" s="213" t="s">
        <v>85</v>
      </c>
      <c r="C247" s="206" t="s">
        <v>31</v>
      </c>
      <c r="D247" s="214" t="s">
        <v>278</v>
      </c>
      <c r="E247" s="213" t="s">
        <v>15</v>
      </c>
      <c r="F247" s="333">
        <f>SUM(Лист1!G425)</f>
        <v>0</v>
      </c>
      <c r="G247" s="333">
        <f>SUM(Лист1!H425)</f>
        <v>0</v>
      </c>
      <c r="H247" s="299">
        <f t="shared" si="29"/>
        <v>0</v>
      </c>
    </row>
    <row r="248" spans="1:8" ht="36.75" x14ac:dyDescent="0.25">
      <c r="A248" s="173" t="s">
        <v>148</v>
      </c>
      <c r="B248" s="213" t="s">
        <v>85</v>
      </c>
      <c r="C248" s="206" t="s">
        <v>31</v>
      </c>
      <c r="D248" s="214" t="s">
        <v>279</v>
      </c>
      <c r="E248" s="213" t="s">
        <v>8</v>
      </c>
      <c r="F248" s="333">
        <f t="shared" ref="F248:G249" si="41">SUM(F249)</f>
        <v>0</v>
      </c>
      <c r="G248" s="333">
        <f t="shared" si="41"/>
        <v>0</v>
      </c>
      <c r="H248" s="299">
        <f t="shared" si="29"/>
        <v>0</v>
      </c>
    </row>
    <row r="249" spans="1:8" ht="22.5" x14ac:dyDescent="0.25">
      <c r="A249" s="219" t="s">
        <v>128</v>
      </c>
      <c r="B249" s="213" t="s">
        <v>85</v>
      </c>
      <c r="C249" s="206" t="s">
        <v>31</v>
      </c>
      <c r="D249" s="214" t="s">
        <v>279</v>
      </c>
      <c r="E249" s="213" t="s">
        <v>129</v>
      </c>
      <c r="F249" s="333">
        <f t="shared" si="41"/>
        <v>0</v>
      </c>
      <c r="G249" s="333">
        <f t="shared" si="41"/>
        <v>0</v>
      </c>
      <c r="H249" s="299">
        <f t="shared" si="29"/>
        <v>0</v>
      </c>
    </row>
    <row r="250" spans="1:8" x14ac:dyDescent="0.25">
      <c r="A250" s="210" t="s">
        <v>130</v>
      </c>
      <c r="B250" s="213" t="s">
        <v>85</v>
      </c>
      <c r="C250" s="206" t="s">
        <v>31</v>
      </c>
      <c r="D250" s="214" t="s">
        <v>279</v>
      </c>
      <c r="E250" s="213" t="s">
        <v>131</v>
      </c>
      <c r="F250" s="333">
        <f>SUM(Лист1!G431)</f>
        <v>0</v>
      </c>
      <c r="G250" s="333">
        <f>SUM(Лист1!H431)</f>
        <v>0</v>
      </c>
      <c r="H250" s="299">
        <f t="shared" si="29"/>
        <v>0</v>
      </c>
    </row>
    <row r="251" spans="1:8" ht="36" x14ac:dyDescent="0.25">
      <c r="A251" s="233" t="s">
        <v>388</v>
      </c>
      <c r="B251" s="239" t="s">
        <v>68</v>
      </c>
      <c r="C251" s="235" t="s">
        <v>7</v>
      </c>
      <c r="D251" s="235" t="s">
        <v>208</v>
      </c>
      <c r="E251" s="235" t="s">
        <v>8</v>
      </c>
      <c r="F251" s="284">
        <f>SUM(F252)</f>
        <v>0</v>
      </c>
      <c r="G251" s="284">
        <f>SUM(G252)</f>
        <v>144400</v>
      </c>
      <c r="H251" s="332">
        <f t="shared" si="29"/>
        <v>144400</v>
      </c>
    </row>
    <row r="252" spans="1:8" x14ac:dyDescent="0.25">
      <c r="A252" s="209" t="s">
        <v>389</v>
      </c>
      <c r="B252" s="310" t="s">
        <v>68</v>
      </c>
      <c r="C252" s="306" t="s">
        <v>85</v>
      </c>
      <c r="D252" s="306" t="s">
        <v>208</v>
      </c>
      <c r="E252" s="307" t="s">
        <v>8</v>
      </c>
      <c r="F252" s="284">
        <f>SUM(F253+F256+F259)</f>
        <v>0</v>
      </c>
      <c r="G252" s="284">
        <f>SUM(G253+G256+G259)</f>
        <v>144400</v>
      </c>
      <c r="H252" s="299">
        <f t="shared" si="29"/>
        <v>144400</v>
      </c>
    </row>
    <row r="253" spans="1:8" ht="39" x14ac:dyDescent="0.25">
      <c r="A253" s="217" t="s">
        <v>391</v>
      </c>
      <c r="B253" s="213" t="s">
        <v>68</v>
      </c>
      <c r="C253" s="214" t="s">
        <v>85</v>
      </c>
      <c r="D253" s="214" t="s">
        <v>381</v>
      </c>
      <c r="E253" s="215" t="s">
        <v>8</v>
      </c>
      <c r="F253" s="334">
        <f t="shared" ref="F253:G254" si="42">SUM(F254)</f>
        <v>0</v>
      </c>
      <c r="G253" s="334">
        <f t="shared" si="42"/>
        <v>0</v>
      </c>
      <c r="H253" s="299">
        <f t="shared" si="29"/>
        <v>0</v>
      </c>
    </row>
    <row r="254" spans="1:8" x14ac:dyDescent="0.25">
      <c r="A254" s="210" t="s">
        <v>12</v>
      </c>
      <c r="B254" s="240" t="s">
        <v>68</v>
      </c>
      <c r="C254" s="253" t="s">
        <v>85</v>
      </c>
      <c r="D254" s="214" t="s">
        <v>381</v>
      </c>
      <c r="E254" s="213" t="s">
        <v>13</v>
      </c>
      <c r="F254" s="334">
        <f t="shared" si="42"/>
        <v>0</v>
      </c>
      <c r="G254" s="334">
        <f t="shared" si="42"/>
        <v>0</v>
      </c>
      <c r="H254" s="299">
        <f t="shared" si="29"/>
        <v>0</v>
      </c>
    </row>
    <row r="255" spans="1:8" ht="23.25" x14ac:dyDescent="0.25">
      <c r="A255" s="210" t="s">
        <v>347</v>
      </c>
      <c r="B255" s="213" t="s">
        <v>68</v>
      </c>
      <c r="C255" s="214" t="s">
        <v>85</v>
      </c>
      <c r="D255" s="214" t="s">
        <v>381</v>
      </c>
      <c r="E255" s="213" t="s">
        <v>15</v>
      </c>
      <c r="F255" s="334">
        <f>SUM(Лист1!G436)</f>
        <v>0</v>
      </c>
      <c r="G255" s="334">
        <f>SUM(Лист1!H436)</f>
        <v>0</v>
      </c>
      <c r="H255" s="299">
        <f t="shared" si="29"/>
        <v>0</v>
      </c>
    </row>
    <row r="256" spans="1:8" ht="26.25" x14ac:dyDescent="0.25">
      <c r="A256" s="222" t="s">
        <v>390</v>
      </c>
      <c r="B256" s="240" t="s">
        <v>68</v>
      </c>
      <c r="C256" s="253" t="s">
        <v>85</v>
      </c>
      <c r="D256" s="214" t="s">
        <v>382</v>
      </c>
      <c r="E256" s="215" t="s">
        <v>8</v>
      </c>
      <c r="F256" s="334">
        <f>SUM(F257)</f>
        <v>0</v>
      </c>
      <c r="G256" s="334">
        <f>SUM(G257)</f>
        <v>70000</v>
      </c>
      <c r="H256" s="333">
        <f t="shared" si="29"/>
        <v>70000</v>
      </c>
    </row>
    <row r="257" spans="1:8" x14ac:dyDescent="0.25">
      <c r="A257" s="210" t="s">
        <v>12</v>
      </c>
      <c r="B257" s="213" t="s">
        <v>68</v>
      </c>
      <c r="C257" s="214" t="s">
        <v>85</v>
      </c>
      <c r="D257" s="214" t="s">
        <v>382</v>
      </c>
      <c r="E257" s="208" t="s">
        <v>13</v>
      </c>
      <c r="F257" s="334">
        <f>F258</f>
        <v>0</v>
      </c>
      <c r="G257" s="334">
        <f>G258</f>
        <v>70000</v>
      </c>
      <c r="H257" s="393">
        <f t="shared" si="29"/>
        <v>70000</v>
      </c>
    </row>
    <row r="258" spans="1:8" ht="23.25" x14ac:dyDescent="0.25">
      <c r="A258" s="210" t="s">
        <v>347</v>
      </c>
      <c r="B258" s="240" t="s">
        <v>68</v>
      </c>
      <c r="C258" s="253" t="s">
        <v>85</v>
      </c>
      <c r="D258" s="214" t="s">
        <v>382</v>
      </c>
      <c r="E258" s="208" t="s">
        <v>15</v>
      </c>
      <c r="F258" s="334">
        <f>SUM(Лист1!G439)</f>
        <v>0</v>
      </c>
      <c r="G258" s="334">
        <f>SUM(Лист1!H439)</f>
        <v>70000</v>
      </c>
      <c r="H258" s="393">
        <f t="shared" si="29"/>
        <v>70000</v>
      </c>
    </row>
    <row r="259" spans="1:8" ht="26.25" x14ac:dyDescent="0.25">
      <c r="A259" s="222" t="s">
        <v>474</v>
      </c>
      <c r="B259" s="240" t="s">
        <v>68</v>
      </c>
      <c r="C259" s="253" t="s">
        <v>85</v>
      </c>
      <c r="D259" s="214" t="s">
        <v>475</v>
      </c>
      <c r="E259" s="215" t="s">
        <v>8</v>
      </c>
      <c r="F259" s="334">
        <f>SUM(F260)</f>
        <v>0</v>
      </c>
      <c r="G259" s="334">
        <f>SUM(G260)</f>
        <v>74400</v>
      </c>
      <c r="H259" s="334">
        <f t="shared" si="29"/>
        <v>74400</v>
      </c>
    </row>
    <row r="260" spans="1:8" x14ac:dyDescent="0.25">
      <c r="A260" s="210" t="s">
        <v>12</v>
      </c>
      <c r="B260" s="213" t="s">
        <v>68</v>
      </c>
      <c r="C260" s="214" t="s">
        <v>85</v>
      </c>
      <c r="D260" s="214" t="s">
        <v>475</v>
      </c>
      <c r="E260" s="208" t="s">
        <v>13</v>
      </c>
      <c r="F260" s="334">
        <f>F261</f>
        <v>0</v>
      </c>
      <c r="G260" s="334">
        <f>G261</f>
        <v>74400</v>
      </c>
      <c r="H260" s="334">
        <f t="shared" si="29"/>
        <v>74400</v>
      </c>
    </row>
    <row r="261" spans="1:8" ht="23.25" x14ac:dyDescent="0.25">
      <c r="A261" s="210" t="s">
        <v>347</v>
      </c>
      <c r="B261" s="240" t="s">
        <v>68</v>
      </c>
      <c r="C261" s="253" t="s">
        <v>85</v>
      </c>
      <c r="D261" s="214" t="s">
        <v>475</v>
      </c>
      <c r="E261" s="208" t="s">
        <v>15</v>
      </c>
      <c r="F261" s="333">
        <f>SUM(Лист1!G442)</f>
        <v>0</v>
      </c>
      <c r="G261" s="333">
        <f>SUM(Лист1!H442)</f>
        <v>74400</v>
      </c>
      <c r="H261" s="334">
        <f t="shared" si="29"/>
        <v>74400</v>
      </c>
    </row>
    <row r="262" spans="1:8" ht="18" x14ac:dyDescent="0.25">
      <c r="A262" s="233" t="s">
        <v>20</v>
      </c>
      <c r="B262" s="285" t="s">
        <v>22</v>
      </c>
      <c r="C262" s="286" t="s">
        <v>7</v>
      </c>
      <c r="D262" s="286" t="s">
        <v>208</v>
      </c>
      <c r="E262" s="286" t="s">
        <v>8</v>
      </c>
      <c r="F262" s="318">
        <f>SUM(F263+F276+F328+F346+F304)</f>
        <v>369851636</v>
      </c>
      <c r="G262" s="318">
        <f>SUM(G263+G276+G328+G346+G304)</f>
        <v>373051636</v>
      </c>
      <c r="H262" s="299">
        <f t="shared" si="29"/>
        <v>3200000</v>
      </c>
    </row>
    <row r="263" spans="1:8" x14ac:dyDescent="0.25">
      <c r="A263" s="209" t="s">
        <v>23</v>
      </c>
      <c r="B263" s="239" t="s">
        <v>22</v>
      </c>
      <c r="C263" s="235" t="s">
        <v>24</v>
      </c>
      <c r="D263" s="235" t="s">
        <v>208</v>
      </c>
      <c r="E263" s="236" t="s">
        <v>8</v>
      </c>
      <c r="F263" s="318">
        <f>SUM(F264+F267+F270+F273)</f>
        <v>89915181</v>
      </c>
      <c r="G263" s="318">
        <f>SUM(G264+G267+G270+G273)</f>
        <v>89915181</v>
      </c>
      <c r="H263" s="299">
        <f t="shared" si="29"/>
        <v>0</v>
      </c>
    </row>
    <row r="264" spans="1:8" x14ac:dyDescent="0.25">
      <c r="A264" s="217" t="s">
        <v>25</v>
      </c>
      <c r="B264" s="213" t="s">
        <v>22</v>
      </c>
      <c r="C264" s="214" t="s">
        <v>24</v>
      </c>
      <c r="D264" s="214" t="s">
        <v>210</v>
      </c>
      <c r="E264" s="215" t="s">
        <v>8</v>
      </c>
      <c r="F264" s="259">
        <f>SUM(F265)</f>
        <v>23025862</v>
      </c>
      <c r="G264" s="259">
        <f>SUM(G265)</f>
        <v>23025862</v>
      </c>
      <c r="H264" s="299">
        <f t="shared" si="29"/>
        <v>0</v>
      </c>
    </row>
    <row r="265" spans="1:8" ht="23.25" x14ac:dyDescent="0.25">
      <c r="A265" s="210" t="s">
        <v>16</v>
      </c>
      <c r="B265" s="213" t="s">
        <v>22</v>
      </c>
      <c r="C265" s="214" t="s">
        <v>24</v>
      </c>
      <c r="D265" s="214" t="s">
        <v>210</v>
      </c>
      <c r="E265" s="213" t="s">
        <v>17</v>
      </c>
      <c r="F265" s="259">
        <f>SUM(F266:F266)</f>
        <v>23025862</v>
      </c>
      <c r="G265" s="259">
        <f>SUM(G266:G266)</f>
        <v>23025862</v>
      </c>
      <c r="H265" s="299">
        <f t="shared" si="29"/>
        <v>0</v>
      </c>
    </row>
    <row r="266" spans="1:8" x14ac:dyDescent="0.25">
      <c r="A266" s="211" t="s">
        <v>337</v>
      </c>
      <c r="B266" s="213" t="s">
        <v>22</v>
      </c>
      <c r="C266" s="214" t="s">
        <v>24</v>
      </c>
      <c r="D266" s="214" t="s">
        <v>210</v>
      </c>
      <c r="E266" s="213" t="s">
        <v>336</v>
      </c>
      <c r="F266" s="259">
        <f>SUM(Лист1!G29)</f>
        <v>23025862</v>
      </c>
      <c r="G266" s="259">
        <f>SUM(Лист1!H29)</f>
        <v>23025862</v>
      </c>
      <c r="H266" s="299">
        <f t="shared" si="29"/>
        <v>0</v>
      </c>
    </row>
    <row r="267" spans="1:8" ht="26.25" x14ac:dyDescent="0.25">
      <c r="A267" s="217" t="s">
        <v>26</v>
      </c>
      <c r="B267" s="213" t="s">
        <v>22</v>
      </c>
      <c r="C267" s="215" t="s">
        <v>24</v>
      </c>
      <c r="D267" s="214" t="s">
        <v>211</v>
      </c>
      <c r="E267" s="215" t="s">
        <v>8</v>
      </c>
      <c r="F267" s="259">
        <f t="shared" ref="F267:G268" si="43">SUM(F268)</f>
        <v>656000</v>
      </c>
      <c r="G267" s="259">
        <f t="shared" si="43"/>
        <v>656000</v>
      </c>
      <c r="H267" s="299">
        <f t="shared" si="29"/>
        <v>0</v>
      </c>
    </row>
    <row r="268" spans="1:8" ht="23.25" x14ac:dyDescent="0.25">
      <c r="A268" s="210" t="s">
        <v>16</v>
      </c>
      <c r="B268" s="213" t="s">
        <v>22</v>
      </c>
      <c r="C268" s="215" t="s">
        <v>24</v>
      </c>
      <c r="D268" s="214" t="s">
        <v>211</v>
      </c>
      <c r="E268" s="213" t="s">
        <v>17</v>
      </c>
      <c r="F268" s="259">
        <f t="shared" si="43"/>
        <v>656000</v>
      </c>
      <c r="G268" s="259">
        <f t="shared" si="43"/>
        <v>656000</v>
      </c>
      <c r="H268" s="299">
        <f t="shared" si="29"/>
        <v>0</v>
      </c>
    </row>
    <row r="269" spans="1:8" x14ac:dyDescent="0.25">
      <c r="A269" s="211" t="s">
        <v>337</v>
      </c>
      <c r="B269" s="213" t="s">
        <v>22</v>
      </c>
      <c r="C269" s="215" t="s">
        <v>24</v>
      </c>
      <c r="D269" s="214" t="s">
        <v>211</v>
      </c>
      <c r="E269" s="213" t="s">
        <v>336</v>
      </c>
      <c r="F269" s="259">
        <f>SUM(Лист1!G32)</f>
        <v>656000</v>
      </c>
      <c r="G269" s="259">
        <f>SUM(Лист1!H32)</f>
        <v>656000</v>
      </c>
      <c r="H269" s="299">
        <f t="shared" si="29"/>
        <v>0</v>
      </c>
    </row>
    <row r="270" spans="1:8" ht="39" x14ac:dyDescent="0.25">
      <c r="A270" s="217" t="s">
        <v>27</v>
      </c>
      <c r="B270" s="213" t="s">
        <v>22</v>
      </c>
      <c r="C270" s="215" t="s">
        <v>24</v>
      </c>
      <c r="D270" s="214" t="s">
        <v>212</v>
      </c>
      <c r="E270" s="215" t="s">
        <v>8</v>
      </c>
      <c r="F270" s="259">
        <f t="shared" ref="F270:G271" si="44">SUM(F271)</f>
        <v>65414819</v>
      </c>
      <c r="G270" s="259">
        <f t="shared" si="44"/>
        <v>65414819</v>
      </c>
      <c r="H270" s="299">
        <f t="shared" si="29"/>
        <v>0</v>
      </c>
    </row>
    <row r="271" spans="1:8" ht="23.25" x14ac:dyDescent="0.25">
      <c r="A271" s="210" t="s">
        <v>16</v>
      </c>
      <c r="B271" s="213" t="s">
        <v>22</v>
      </c>
      <c r="C271" s="215" t="s">
        <v>24</v>
      </c>
      <c r="D271" s="214" t="s">
        <v>212</v>
      </c>
      <c r="E271" s="213" t="s">
        <v>17</v>
      </c>
      <c r="F271" s="259">
        <f t="shared" si="44"/>
        <v>65414819</v>
      </c>
      <c r="G271" s="259">
        <f t="shared" si="44"/>
        <v>65414819</v>
      </c>
      <c r="H271" s="299">
        <f t="shared" si="29"/>
        <v>0</v>
      </c>
    </row>
    <row r="272" spans="1:8" x14ac:dyDescent="0.25">
      <c r="A272" s="211" t="s">
        <v>337</v>
      </c>
      <c r="B272" s="213" t="s">
        <v>22</v>
      </c>
      <c r="C272" s="215" t="s">
        <v>24</v>
      </c>
      <c r="D272" s="214" t="s">
        <v>212</v>
      </c>
      <c r="E272" s="213" t="s">
        <v>336</v>
      </c>
      <c r="F272" s="259">
        <f>SUM(Лист1!G35)</f>
        <v>65414819</v>
      </c>
      <c r="G272" s="259">
        <f>SUM(Лист1!H35)</f>
        <v>65414819</v>
      </c>
      <c r="H272" s="299">
        <f t="shared" si="29"/>
        <v>0</v>
      </c>
    </row>
    <row r="273" spans="1:8" ht="51.75" x14ac:dyDescent="0.25">
      <c r="A273" s="212" t="s">
        <v>28</v>
      </c>
      <c r="B273" s="213" t="s">
        <v>22</v>
      </c>
      <c r="C273" s="215" t="s">
        <v>24</v>
      </c>
      <c r="D273" s="214" t="s">
        <v>213</v>
      </c>
      <c r="E273" s="213" t="s">
        <v>8</v>
      </c>
      <c r="F273" s="259">
        <f t="shared" ref="F273:G274" si="45">SUM(F274)</f>
        <v>818500</v>
      </c>
      <c r="G273" s="259">
        <f t="shared" si="45"/>
        <v>818500</v>
      </c>
      <c r="H273" s="299">
        <f t="shared" si="29"/>
        <v>0</v>
      </c>
    </row>
    <row r="274" spans="1:8" ht="23.25" x14ac:dyDescent="0.25">
      <c r="A274" s="210" t="s">
        <v>16</v>
      </c>
      <c r="B274" s="213" t="s">
        <v>22</v>
      </c>
      <c r="C274" s="215" t="s">
        <v>24</v>
      </c>
      <c r="D274" s="214" t="s">
        <v>213</v>
      </c>
      <c r="E274" s="213" t="s">
        <v>17</v>
      </c>
      <c r="F274" s="259">
        <f t="shared" si="45"/>
        <v>818500</v>
      </c>
      <c r="G274" s="259">
        <f t="shared" si="45"/>
        <v>818500</v>
      </c>
      <c r="H274" s="299">
        <f t="shared" si="29"/>
        <v>0</v>
      </c>
    </row>
    <row r="275" spans="1:8" x14ac:dyDescent="0.25">
      <c r="A275" s="211" t="s">
        <v>337</v>
      </c>
      <c r="B275" s="213" t="s">
        <v>22</v>
      </c>
      <c r="C275" s="215" t="s">
        <v>24</v>
      </c>
      <c r="D275" s="214" t="s">
        <v>213</v>
      </c>
      <c r="E275" s="213" t="s">
        <v>336</v>
      </c>
      <c r="F275" s="259">
        <f>SUM(Лист1!G38)</f>
        <v>818500</v>
      </c>
      <c r="G275" s="259">
        <f>SUM(Лист1!H38)</f>
        <v>818500</v>
      </c>
      <c r="H275" s="299">
        <f t="shared" si="29"/>
        <v>0</v>
      </c>
    </row>
    <row r="276" spans="1:8" ht="15.75" x14ac:dyDescent="0.25">
      <c r="A276" s="209" t="s">
        <v>30</v>
      </c>
      <c r="B276" s="223" t="s">
        <v>22</v>
      </c>
      <c r="C276" s="224" t="s">
        <v>31</v>
      </c>
      <c r="D276" s="224" t="s">
        <v>208</v>
      </c>
      <c r="E276" s="228" t="s">
        <v>8</v>
      </c>
      <c r="F276" s="318">
        <f>SUM(F277+F281+F289+F293+F297+F301+F285)</f>
        <v>213887660</v>
      </c>
      <c r="G276" s="318">
        <f>SUM(G277+G281+G289+G293+G297+G301+G285)</f>
        <v>217087660</v>
      </c>
      <c r="H276" s="299">
        <f t="shared" si="29"/>
        <v>3200000</v>
      </c>
    </row>
    <row r="277" spans="1:8" x14ac:dyDescent="0.25">
      <c r="A277" s="254" t="s">
        <v>32</v>
      </c>
      <c r="B277" s="206" t="s">
        <v>22</v>
      </c>
      <c r="C277" s="207" t="s">
        <v>31</v>
      </c>
      <c r="D277" s="253" t="s">
        <v>214</v>
      </c>
      <c r="E277" s="208" t="s">
        <v>8</v>
      </c>
      <c r="F277" s="259">
        <f>SUM(F278)</f>
        <v>46487498</v>
      </c>
      <c r="G277" s="259">
        <f>SUM(G278)</f>
        <v>49687498</v>
      </c>
      <c r="H277" s="393">
        <f t="shared" si="29"/>
        <v>3200000</v>
      </c>
    </row>
    <row r="278" spans="1:8" ht="23.25" x14ac:dyDescent="0.25">
      <c r="A278" s="210" t="s">
        <v>16</v>
      </c>
      <c r="B278" s="206" t="s">
        <v>22</v>
      </c>
      <c r="C278" s="207" t="s">
        <v>31</v>
      </c>
      <c r="D278" s="253" t="s">
        <v>214</v>
      </c>
      <c r="E278" s="206" t="s">
        <v>17</v>
      </c>
      <c r="F278" s="259">
        <f>SUM(F279:F280)</f>
        <v>46487498</v>
      </c>
      <c r="G278" s="259">
        <f>SUM(G279:G280)</f>
        <v>49687498</v>
      </c>
      <c r="H278" s="393">
        <f t="shared" si="29"/>
        <v>3200000</v>
      </c>
    </row>
    <row r="279" spans="1:8" x14ac:dyDescent="0.25">
      <c r="A279" s="211" t="s">
        <v>337</v>
      </c>
      <c r="B279" s="206" t="s">
        <v>22</v>
      </c>
      <c r="C279" s="207" t="s">
        <v>31</v>
      </c>
      <c r="D279" s="253" t="s">
        <v>214</v>
      </c>
      <c r="E279" s="206" t="s">
        <v>336</v>
      </c>
      <c r="F279" s="342">
        <f>SUM(Лист1!G42)</f>
        <v>33174741</v>
      </c>
      <c r="G279" s="342">
        <f>SUM(Лист1!H42)</f>
        <v>36374741</v>
      </c>
      <c r="H279" s="393">
        <f t="shared" si="29"/>
        <v>3200000</v>
      </c>
    </row>
    <row r="280" spans="1:8" x14ac:dyDescent="0.25">
      <c r="A280" s="249" t="s">
        <v>339</v>
      </c>
      <c r="B280" s="267" t="s">
        <v>22</v>
      </c>
      <c r="C280" s="268" t="s">
        <v>31</v>
      </c>
      <c r="D280" s="253" t="s">
        <v>214</v>
      </c>
      <c r="E280" s="267" t="s">
        <v>338</v>
      </c>
      <c r="F280" s="342">
        <f>SUM(Лист1!G43)</f>
        <v>13312757</v>
      </c>
      <c r="G280" s="342">
        <f>SUM(Лист1!H43)</f>
        <v>13312757</v>
      </c>
      <c r="H280" s="299">
        <f t="shared" ref="H280:H343" si="46">SUM(G280-F280)</f>
        <v>0</v>
      </c>
    </row>
    <row r="281" spans="1:8" ht="26.25" x14ac:dyDescent="0.25">
      <c r="A281" s="316" t="s">
        <v>33</v>
      </c>
      <c r="B281" s="292" t="s">
        <v>22</v>
      </c>
      <c r="C281" s="317" t="s">
        <v>31</v>
      </c>
      <c r="D281" s="315" t="s">
        <v>215</v>
      </c>
      <c r="E281" s="317" t="s">
        <v>8</v>
      </c>
      <c r="F281" s="259">
        <f>SUM(F282)</f>
        <v>1172000</v>
      </c>
      <c r="G281" s="259">
        <f>SUM(G282)</f>
        <v>1172000</v>
      </c>
      <c r="H281" s="299">
        <f t="shared" si="46"/>
        <v>0</v>
      </c>
    </row>
    <row r="282" spans="1:8" ht="23.25" x14ac:dyDescent="0.25">
      <c r="A282" s="319" t="s">
        <v>16</v>
      </c>
      <c r="B282" s="292" t="s">
        <v>22</v>
      </c>
      <c r="C282" s="317" t="s">
        <v>31</v>
      </c>
      <c r="D282" s="315" t="s">
        <v>215</v>
      </c>
      <c r="E282" s="292" t="s">
        <v>17</v>
      </c>
      <c r="F282" s="259">
        <f>SUM(F283:F284)</f>
        <v>1172000</v>
      </c>
      <c r="G282" s="259">
        <f>SUM(G283:G284)</f>
        <v>1172000</v>
      </c>
      <c r="H282" s="299">
        <f t="shared" si="46"/>
        <v>0</v>
      </c>
    </row>
    <row r="283" spans="1:8" x14ac:dyDescent="0.25">
      <c r="A283" s="211" t="s">
        <v>337</v>
      </c>
      <c r="B283" s="292" t="s">
        <v>22</v>
      </c>
      <c r="C283" s="317" t="s">
        <v>31</v>
      </c>
      <c r="D283" s="315" t="s">
        <v>215</v>
      </c>
      <c r="E283" s="292">
        <v>610</v>
      </c>
      <c r="F283" s="259">
        <f>SUM(Лист1!G46)</f>
        <v>910000</v>
      </c>
      <c r="G283" s="259">
        <f>SUM(Лист1!H46)</f>
        <v>910000</v>
      </c>
      <c r="H283" s="299">
        <f t="shared" si="46"/>
        <v>0</v>
      </c>
    </row>
    <row r="284" spans="1:8" x14ac:dyDescent="0.25">
      <c r="A284" s="249" t="s">
        <v>339</v>
      </c>
      <c r="B284" s="206" t="s">
        <v>22</v>
      </c>
      <c r="C284" s="208" t="s">
        <v>31</v>
      </c>
      <c r="D284" s="315" t="s">
        <v>215</v>
      </c>
      <c r="E284" s="206" t="s">
        <v>338</v>
      </c>
      <c r="F284" s="259">
        <f>SUM(Лист1!G47)</f>
        <v>262000</v>
      </c>
      <c r="G284" s="259">
        <f>SUM(Лист1!H47)</f>
        <v>262000</v>
      </c>
      <c r="H284" s="299">
        <f t="shared" si="46"/>
        <v>0</v>
      </c>
    </row>
    <row r="285" spans="1:8" ht="39" x14ac:dyDescent="0.25">
      <c r="A285" s="357" t="s">
        <v>396</v>
      </c>
      <c r="B285" s="206" t="s">
        <v>22</v>
      </c>
      <c r="C285" s="208" t="s">
        <v>31</v>
      </c>
      <c r="D285" s="214" t="s">
        <v>395</v>
      </c>
      <c r="E285" s="213" t="s">
        <v>8</v>
      </c>
      <c r="F285" s="333">
        <f>SUM(F286)</f>
        <v>3800000</v>
      </c>
      <c r="G285" s="333">
        <f>SUM(G286)</f>
        <v>3800000</v>
      </c>
      <c r="H285" s="299">
        <f t="shared" si="46"/>
        <v>0</v>
      </c>
    </row>
    <row r="286" spans="1:8" ht="23.25" x14ac:dyDescent="0.25">
      <c r="A286" s="319" t="s">
        <v>16</v>
      </c>
      <c r="B286" s="206" t="s">
        <v>22</v>
      </c>
      <c r="C286" s="208" t="s">
        <v>31</v>
      </c>
      <c r="D286" s="214" t="s">
        <v>395</v>
      </c>
      <c r="E286" s="213" t="s">
        <v>17</v>
      </c>
      <c r="F286" s="333">
        <f>SUM(F287:F288)</f>
        <v>3800000</v>
      </c>
      <c r="G286" s="333">
        <f>SUM(G287:G288)</f>
        <v>3800000</v>
      </c>
      <c r="H286" s="299">
        <f t="shared" si="46"/>
        <v>0</v>
      </c>
    </row>
    <row r="287" spans="1:8" x14ac:dyDescent="0.25">
      <c r="A287" s="211" t="s">
        <v>337</v>
      </c>
      <c r="B287" s="206" t="s">
        <v>22</v>
      </c>
      <c r="C287" s="208" t="s">
        <v>31</v>
      </c>
      <c r="D287" s="214" t="s">
        <v>395</v>
      </c>
      <c r="E287" s="213" t="s">
        <v>336</v>
      </c>
      <c r="F287" s="333">
        <f>SUM(Лист1!G50)</f>
        <v>3800000</v>
      </c>
      <c r="G287" s="333">
        <f>SUM(Лист1!H50)</f>
        <v>3800000</v>
      </c>
      <c r="H287" s="299">
        <f t="shared" si="46"/>
        <v>0</v>
      </c>
    </row>
    <row r="288" spans="1:8" x14ac:dyDescent="0.25">
      <c r="A288" s="249" t="s">
        <v>339</v>
      </c>
      <c r="B288" s="206" t="s">
        <v>22</v>
      </c>
      <c r="C288" s="208" t="s">
        <v>31</v>
      </c>
      <c r="D288" s="214" t="s">
        <v>395</v>
      </c>
      <c r="E288" s="213" t="s">
        <v>338</v>
      </c>
      <c r="F288" s="333">
        <f>SUM(Лист1!G51)</f>
        <v>0</v>
      </c>
      <c r="G288" s="333">
        <f>SUM(Лист1!H51)</f>
        <v>0</v>
      </c>
      <c r="H288" s="299">
        <f t="shared" si="46"/>
        <v>0</v>
      </c>
    </row>
    <row r="289" spans="1:8" ht="64.5" x14ac:dyDescent="0.25">
      <c r="A289" s="266" t="s">
        <v>34</v>
      </c>
      <c r="B289" s="206" t="s">
        <v>22</v>
      </c>
      <c r="C289" s="208" t="s">
        <v>31</v>
      </c>
      <c r="D289" s="214" t="s">
        <v>216</v>
      </c>
      <c r="E289" s="213" t="s">
        <v>8</v>
      </c>
      <c r="F289" s="259">
        <f>SUM(F290)</f>
        <v>157655062</v>
      </c>
      <c r="G289" s="259">
        <f>SUM(G290)</f>
        <v>157655062</v>
      </c>
      <c r="H289" s="299">
        <f t="shared" si="46"/>
        <v>0</v>
      </c>
    </row>
    <row r="290" spans="1:8" ht="23.25" x14ac:dyDescent="0.25">
      <c r="A290" s="210" t="s">
        <v>16</v>
      </c>
      <c r="B290" s="206" t="s">
        <v>22</v>
      </c>
      <c r="C290" s="208" t="s">
        <v>31</v>
      </c>
      <c r="D290" s="214" t="s">
        <v>216</v>
      </c>
      <c r="E290" s="213" t="s">
        <v>17</v>
      </c>
      <c r="F290" s="259">
        <f>SUM(F291:F292)</f>
        <v>157655062</v>
      </c>
      <c r="G290" s="259">
        <f>SUM(G291:G292)</f>
        <v>157655062</v>
      </c>
      <c r="H290" s="299">
        <f t="shared" si="46"/>
        <v>0</v>
      </c>
    </row>
    <row r="291" spans="1:8" x14ac:dyDescent="0.25">
      <c r="A291" s="211" t="s">
        <v>337</v>
      </c>
      <c r="B291" s="206" t="s">
        <v>22</v>
      </c>
      <c r="C291" s="208" t="s">
        <v>31</v>
      </c>
      <c r="D291" s="214" t="s">
        <v>216</v>
      </c>
      <c r="E291" s="213" t="s">
        <v>336</v>
      </c>
      <c r="F291" s="259">
        <f>SUM(Лист1!G54)</f>
        <v>118241296</v>
      </c>
      <c r="G291" s="259">
        <f>SUM(Лист1!H54)</f>
        <v>118241296</v>
      </c>
      <c r="H291" s="299">
        <f t="shared" si="46"/>
        <v>0</v>
      </c>
    </row>
    <row r="292" spans="1:8" x14ac:dyDescent="0.25">
      <c r="A292" s="249" t="s">
        <v>339</v>
      </c>
      <c r="B292" s="206" t="s">
        <v>22</v>
      </c>
      <c r="C292" s="208" t="s">
        <v>31</v>
      </c>
      <c r="D292" s="214" t="s">
        <v>216</v>
      </c>
      <c r="E292" s="213" t="s">
        <v>338</v>
      </c>
      <c r="F292" s="259">
        <f>SUM(Лист1!G55)</f>
        <v>39413766</v>
      </c>
      <c r="G292" s="259">
        <f>SUM(Лист1!H55)</f>
        <v>39413766</v>
      </c>
      <c r="H292" s="299">
        <f t="shared" si="46"/>
        <v>0</v>
      </c>
    </row>
    <row r="293" spans="1:8" ht="26.25" x14ac:dyDescent="0.25">
      <c r="A293" s="217" t="s">
        <v>35</v>
      </c>
      <c r="B293" s="206" t="s">
        <v>22</v>
      </c>
      <c r="C293" s="208" t="s">
        <v>31</v>
      </c>
      <c r="D293" s="214" t="s">
        <v>217</v>
      </c>
      <c r="E293" s="213" t="s">
        <v>8</v>
      </c>
      <c r="F293" s="259">
        <f>SUM(F294)</f>
        <v>0</v>
      </c>
      <c r="G293" s="259">
        <f>SUM(G294)</f>
        <v>0</v>
      </c>
      <c r="H293" s="299">
        <f t="shared" si="46"/>
        <v>0</v>
      </c>
    </row>
    <row r="294" spans="1:8" ht="23.25" x14ac:dyDescent="0.25">
      <c r="A294" s="210" t="s">
        <v>16</v>
      </c>
      <c r="B294" s="206" t="s">
        <v>22</v>
      </c>
      <c r="C294" s="208" t="s">
        <v>31</v>
      </c>
      <c r="D294" s="214" t="s">
        <v>217</v>
      </c>
      <c r="E294" s="213" t="s">
        <v>17</v>
      </c>
      <c r="F294" s="259">
        <f>SUM(F295:F296)</f>
        <v>0</v>
      </c>
      <c r="G294" s="259">
        <f>SUM(G295:G296)</f>
        <v>0</v>
      </c>
      <c r="H294" s="299">
        <f t="shared" si="46"/>
        <v>0</v>
      </c>
    </row>
    <row r="295" spans="1:8" x14ac:dyDescent="0.25">
      <c r="A295" s="211" t="s">
        <v>337</v>
      </c>
      <c r="B295" s="206" t="s">
        <v>22</v>
      </c>
      <c r="C295" s="207" t="s">
        <v>31</v>
      </c>
      <c r="D295" s="214" t="s">
        <v>217</v>
      </c>
      <c r="E295" s="206" t="s">
        <v>336</v>
      </c>
      <c r="F295" s="259">
        <f>SUM(Лист1!G58)</f>
        <v>0</v>
      </c>
      <c r="G295" s="259">
        <f>SUM(Лист1!H58)</f>
        <v>0</v>
      </c>
      <c r="H295" s="299">
        <f t="shared" si="46"/>
        <v>0</v>
      </c>
    </row>
    <row r="296" spans="1:8" x14ac:dyDescent="0.25">
      <c r="A296" s="249" t="s">
        <v>339</v>
      </c>
      <c r="B296" s="267" t="s">
        <v>22</v>
      </c>
      <c r="C296" s="268" t="s">
        <v>31</v>
      </c>
      <c r="D296" s="214" t="s">
        <v>217</v>
      </c>
      <c r="E296" s="267" t="s">
        <v>338</v>
      </c>
      <c r="F296" s="259">
        <f>SUM(Лист1!G59)</f>
        <v>0</v>
      </c>
      <c r="G296" s="259">
        <f>SUM(Лист1!H59)</f>
        <v>0</v>
      </c>
      <c r="H296" s="299">
        <f t="shared" si="46"/>
        <v>0</v>
      </c>
    </row>
    <row r="297" spans="1:8" ht="51.75" x14ac:dyDescent="0.25">
      <c r="A297" s="212" t="s">
        <v>28</v>
      </c>
      <c r="B297" s="206" t="s">
        <v>22</v>
      </c>
      <c r="C297" s="208" t="s">
        <v>31</v>
      </c>
      <c r="D297" s="214" t="s">
        <v>213</v>
      </c>
      <c r="E297" s="213" t="s">
        <v>8</v>
      </c>
      <c r="F297" s="259">
        <f>SUM(F298)</f>
        <v>4773100</v>
      </c>
      <c r="G297" s="259">
        <f>SUM(G298)</f>
        <v>4773100</v>
      </c>
      <c r="H297" s="299">
        <f t="shared" si="46"/>
        <v>0</v>
      </c>
    </row>
    <row r="298" spans="1:8" ht="23.25" x14ac:dyDescent="0.25">
      <c r="A298" s="210" t="s">
        <v>16</v>
      </c>
      <c r="B298" s="206" t="s">
        <v>22</v>
      </c>
      <c r="C298" s="208" t="s">
        <v>31</v>
      </c>
      <c r="D298" s="214" t="s">
        <v>213</v>
      </c>
      <c r="E298" s="213" t="s">
        <v>17</v>
      </c>
      <c r="F298" s="259">
        <f>SUM(F299:F300)</f>
        <v>4773100</v>
      </c>
      <c r="G298" s="259">
        <f>SUM(G299:G300)</f>
        <v>4773100</v>
      </c>
      <c r="H298" s="299">
        <f t="shared" si="46"/>
        <v>0</v>
      </c>
    </row>
    <row r="299" spans="1:8" x14ac:dyDescent="0.25">
      <c r="A299" s="211" t="s">
        <v>337</v>
      </c>
      <c r="B299" s="206" t="s">
        <v>22</v>
      </c>
      <c r="C299" s="207" t="s">
        <v>31</v>
      </c>
      <c r="D299" s="214" t="s">
        <v>213</v>
      </c>
      <c r="E299" s="206" t="s">
        <v>336</v>
      </c>
      <c r="F299" s="259">
        <f>SUM(Лист1!G62)</f>
        <v>4182700</v>
      </c>
      <c r="G299" s="259">
        <f>SUM(Лист1!H62)</f>
        <v>4182700</v>
      </c>
      <c r="H299" s="299">
        <f t="shared" si="46"/>
        <v>0</v>
      </c>
    </row>
    <row r="300" spans="1:8" x14ac:dyDescent="0.25">
      <c r="A300" s="249" t="s">
        <v>339</v>
      </c>
      <c r="B300" s="267" t="s">
        <v>22</v>
      </c>
      <c r="C300" s="268" t="s">
        <v>31</v>
      </c>
      <c r="D300" s="214" t="s">
        <v>213</v>
      </c>
      <c r="E300" s="267" t="s">
        <v>338</v>
      </c>
      <c r="F300" s="259">
        <f>SUM(Лист1!G63)</f>
        <v>590400</v>
      </c>
      <c r="G300" s="259">
        <f>SUM(Лист1!H63)</f>
        <v>590400</v>
      </c>
      <c r="H300" s="299">
        <f t="shared" si="46"/>
        <v>0</v>
      </c>
    </row>
    <row r="301" spans="1:8" ht="26.25" x14ac:dyDescent="0.25">
      <c r="A301" s="217" t="s">
        <v>29</v>
      </c>
      <c r="B301" s="213" t="s">
        <v>22</v>
      </c>
      <c r="C301" s="215" t="s">
        <v>31</v>
      </c>
      <c r="D301" s="214" t="s">
        <v>218</v>
      </c>
      <c r="E301" s="213" t="s">
        <v>8</v>
      </c>
      <c r="F301" s="334">
        <f t="shared" ref="F301:G302" si="47">SUM(F302)</f>
        <v>0</v>
      </c>
      <c r="G301" s="334">
        <f t="shared" si="47"/>
        <v>0</v>
      </c>
      <c r="H301" s="299">
        <f t="shared" si="46"/>
        <v>0</v>
      </c>
    </row>
    <row r="302" spans="1:8" ht="23.25" x14ac:dyDescent="0.25">
      <c r="A302" s="210" t="s">
        <v>16</v>
      </c>
      <c r="B302" s="213" t="s">
        <v>22</v>
      </c>
      <c r="C302" s="215" t="s">
        <v>31</v>
      </c>
      <c r="D302" s="214" t="s">
        <v>218</v>
      </c>
      <c r="E302" s="213" t="s">
        <v>17</v>
      </c>
      <c r="F302" s="334">
        <f t="shared" si="47"/>
        <v>0</v>
      </c>
      <c r="G302" s="334">
        <f t="shared" si="47"/>
        <v>0</v>
      </c>
      <c r="H302" s="299">
        <f t="shared" si="46"/>
        <v>0</v>
      </c>
    </row>
    <row r="303" spans="1:8" x14ac:dyDescent="0.25">
      <c r="A303" s="211" t="s">
        <v>337</v>
      </c>
      <c r="B303" s="213" t="s">
        <v>22</v>
      </c>
      <c r="C303" s="215" t="s">
        <v>31</v>
      </c>
      <c r="D303" s="214" t="s">
        <v>218</v>
      </c>
      <c r="E303" s="213" t="s">
        <v>336</v>
      </c>
      <c r="F303" s="334">
        <f>SUM(Лист1!G66)</f>
        <v>0</v>
      </c>
      <c r="G303" s="334">
        <f>SUM(Лист1!H66)</f>
        <v>0</v>
      </c>
      <c r="H303" s="299">
        <f t="shared" si="46"/>
        <v>0</v>
      </c>
    </row>
    <row r="304" spans="1:8" x14ac:dyDescent="0.25">
      <c r="A304" s="209" t="s">
        <v>429</v>
      </c>
      <c r="B304" s="302" t="s">
        <v>22</v>
      </c>
      <c r="C304" s="304" t="s">
        <v>10</v>
      </c>
      <c r="D304" s="303" t="s">
        <v>208</v>
      </c>
      <c r="E304" s="304" t="s">
        <v>8</v>
      </c>
      <c r="F304" s="284">
        <f>SUM(F305+F308+F311+F316+F319+F322+F325)</f>
        <v>22349743</v>
      </c>
      <c r="G304" s="284">
        <f>SUM(G305+G308+G311+G316+G319+G322+G325)</f>
        <v>22349743</v>
      </c>
      <c r="H304" s="299">
        <f t="shared" si="46"/>
        <v>0</v>
      </c>
    </row>
    <row r="305" spans="1:8" ht="26.25" x14ac:dyDescent="0.25">
      <c r="A305" s="217" t="s">
        <v>36</v>
      </c>
      <c r="B305" s="206" t="s">
        <v>22</v>
      </c>
      <c r="C305" s="207" t="s">
        <v>10</v>
      </c>
      <c r="D305" s="214" t="s">
        <v>219</v>
      </c>
      <c r="E305" s="206" t="s">
        <v>8</v>
      </c>
      <c r="F305" s="259">
        <f>SUM(F306)</f>
        <v>5539359</v>
      </c>
      <c r="G305" s="259">
        <f>SUM(G306)</f>
        <v>5539359</v>
      </c>
      <c r="H305" s="299">
        <f t="shared" si="46"/>
        <v>0</v>
      </c>
    </row>
    <row r="306" spans="1:8" ht="23.25" x14ac:dyDescent="0.25">
      <c r="A306" s="210" t="s">
        <v>16</v>
      </c>
      <c r="B306" s="206" t="s">
        <v>22</v>
      </c>
      <c r="C306" s="207" t="s">
        <v>10</v>
      </c>
      <c r="D306" s="214" t="s">
        <v>219</v>
      </c>
      <c r="E306" s="206" t="s">
        <v>17</v>
      </c>
      <c r="F306" s="259">
        <f>SUM(F307:F307)</f>
        <v>5539359</v>
      </c>
      <c r="G306" s="259">
        <f>SUM(G307:G307)</f>
        <v>5539359</v>
      </c>
      <c r="H306" s="299">
        <f t="shared" si="46"/>
        <v>0</v>
      </c>
    </row>
    <row r="307" spans="1:8" x14ac:dyDescent="0.25">
      <c r="A307" s="211" t="s">
        <v>337</v>
      </c>
      <c r="B307" s="206" t="s">
        <v>22</v>
      </c>
      <c r="C307" s="207" t="s">
        <v>10</v>
      </c>
      <c r="D307" s="214" t="s">
        <v>219</v>
      </c>
      <c r="E307" s="206" t="s">
        <v>336</v>
      </c>
      <c r="F307" s="259">
        <f>SUM(Лист1!G70)</f>
        <v>5539359</v>
      </c>
      <c r="G307" s="259">
        <f>SUM(Лист1!H70)</f>
        <v>5539359</v>
      </c>
      <c r="H307" s="299">
        <f t="shared" si="46"/>
        <v>0</v>
      </c>
    </row>
    <row r="308" spans="1:8" ht="26.25" x14ac:dyDescent="0.25">
      <c r="A308" s="217" t="s">
        <v>37</v>
      </c>
      <c r="B308" s="206" t="s">
        <v>22</v>
      </c>
      <c r="C308" s="207" t="s">
        <v>10</v>
      </c>
      <c r="D308" s="214" t="s">
        <v>220</v>
      </c>
      <c r="E308" s="206" t="s">
        <v>8</v>
      </c>
      <c r="F308" s="259">
        <f t="shared" ref="F308:G309" si="48">SUM(F309)</f>
        <v>48000</v>
      </c>
      <c r="G308" s="259">
        <f t="shared" si="48"/>
        <v>48000</v>
      </c>
      <c r="H308" s="299">
        <f t="shared" si="46"/>
        <v>0</v>
      </c>
    </row>
    <row r="309" spans="1:8" ht="23.25" x14ac:dyDescent="0.25">
      <c r="A309" s="210" t="s">
        <v>16</v>
      </c>
      <c r="B309" s="206" t="s">
        <v>22</v>
      </c>
      <c r="C309" s="207" t="s">
        <v>10</v>
      </c>
      <c r="D309" s="214" t="s">
        <v>220</v>
      </c>
      <c r="E309" s="206" t="s">
        <v>17</v>
      </c>
      <c r="F309" s="259">
        <f t="shared" si="48"/>
        <v>48000</v>
      </c>
      <c r="G309" s="259">
        <f t="shared" si="48"/>
        <v>48000</v>
      </c>
      <c r="H309" s="299">
        <f t="shared" si="46"/>
        <v>0</v>
      </c>
    </row>
    <row r="310" spans="1:8" x14ac:dyDescent="0.25">
      <c r="A310" s="211" t="s">
        <v>337</v>
      </c>
      <c r="B310" s="206" t="s">
        <v>22</v>
      </c>
      <c r="C310" s="207" t="s">
        <v>10</v>
      </c>
      <c r="D310" s="214" t="s">
        <v>220</v>
      </c>
      <c r="E310" s="206" t="s">
        <v>336</v>
      </c>
      <c r="F310" s="259">
        <f>SUM(Лист1!G73)</f>
        <v>48000</v>
      </c>
      <c r="G310" s="259">
        <f>SUM(Лист1!H73)</f>
        <v>48000</v>
      </c>
      <c r="H310" s="299">
        <f t="shared" si="46"/>
        <v>0</v>
      </c>
    </row>
    <row r="311" spans="1:8" ht="26.25" x14ac:dyDescent="0.25">
      <c r="A311" s="316" t="s">
        <v>207</v>
      </c>
      <c r="B311" s="292" t="s">
        <v>22</v>
      </c>
      <c r="C311" s="207" t="s">
        <v>10</v>
      </c>
      <c r="D311" s="315" t="s">
        <v>221</v>
      </c>
      <c r="E311" s="292" t="s">
        <v>8</v>
      </c>
      <c r="F311" s="259">
        <f>SUM(F312+F314)</f>
        <v>7805461</v>
      </c>
      <c r="G311" s="259">
        <f>SUM(G312+G314)</f>
        <v>7805461</v>
      </c>
      <c r="H311" s="299">
        <f t="shared" si="46"/>
        <v>0</v>
      </c>
    </row>
    <row r="312" spans="1:8" ht="23.25" x14ac:dyDescent="0.25">
      <c r="A312" s="319" t="s">
        <v>16</v>
      </c>
      <c r="B312" s="292" t="s">
        <v>22</v>
      </c>
      <c r="C312" s="207" t="s">
        <v>10</v>
      </c>
      <c r="D312" s="315" t="s">
        <v>221</v>
      </c>
      <c r="E312" s="292" t="s">
        <v>17</v>
      </c>
      <c r="F312" s="259">
        <f>SUM(F313:F313)</f>
        <v>5805461</v>
      </c>
      <c r="G312" s="259">
        <f>SUM(G313:G313)</f>
        <v>5805461</v>
      </c>
      <c r="H312" s="299">
        <f t="shared" si="46"/>
        <v>0</v>
      </c>
    </row>
    <row r="313" spans="1:8" x14ac:dyDescent="0.25">
      <c r="A313" s="211" t="s">
        <v>337</v>
      </c>
      <c r="B313" s="292" t="s">
        <v>22</v>
      </c>
      <c r="C313" s="207" t="s">
        <v>10</v>
      </c>
      <c r="D313" s="315" t="s">
        <v>221</v>
      </c>
      <c r="E313" s="292">
        <v>610</v>
      </c>
      <c r="F313" s="259">
        <f>SUM(Лист1!G76)</f>
        <v>5805461</v>
      </c>
      <c r="G313" s="259">
        <f>SUM(Лист1!H76)</f>
        <v>5805461</v>
      </c>
      <c r="H313" s="299">
        <f t="shared" si="46"/>
        <v>0</v>
      </c>
    </row>
    <row r="314" spans="1:8" ht="23.25" x14ac:dyDescent="0.25">
      <c r="A314" s="211" t="s">
        <v>128</v>
      </c>
      <c r="B314" s="292" t="s">
        <v>22</v>
      </c>
      <c r="C314" s="207" t="s">
        <v>10</v>
      </c>
      <c r="D314" s="315" t="s">
        <v>221</v>
      </c>
      <c r="E314" s="206" t="s">
        <v>129</v>
      </c>
      <c r="F314" s="259">
        <f>SUM(F315:F315)</f>
        <v>2000000</v>
      </c>
      <c r="G314" s="259">
        <f>SUM(G315:G315)</f>
        <v>2000000</v>
      </c>
      <c r="H314" s="299">
        <f t="shared" si="46"/>
        <v>0</v>
      </c>
    </row>
    <row r="315" spans="1:8" ht="68.25" x14ac:dyDescent="0.25">
      <c r="A315" s="211" t="s">
        <v>455</v>
      </c>
      <c r="B315" s="292" t="s">
        <v>22</v>
      </c>
      <c r="C315" s="207" t="s">
        <v>10</v>
      </c>
      <c r="D315" s="315" t="s">
        <v>221</v>
      </c>
      <c r="E315" s="206" t="s">
        <v>454</v>
      </c>
      <c r="F315" s="259">
        <f>SUM(Лист1!G78)</f>
        <v>2000000</v>
      </c>
      <c r="G315" s="259">
        <f>SUM(Лист1!H78)</f>
        <v>2000000</v>
      </c>
      <c r="H315" s="299">
        <f t="shared" si="46"/>
        <v>0</v>
      </c>
    </row>
    <row r="316" spans="1:8" ht="26.25" x14ac:dyDescent="0.25">
      <c r="A316" s="217" t="s">
        <v>37</v>
      </c>
      <c r="B316" s="206" t="s">
        <v>22</v>
      </c>
      <c r="C316" s="207" t="s">
        <v>10</v>
      </c>
      <c r="D316" s="214" t="s">
        <v>220</v>
      </c>
      <c r="E316" s="206" t="s">
        <v>8</v>
      </c>
      <c r="F316" s="259">
        <f t="shared" ref="F316:G317" si="49">SUM(F317)</f>
        <v>46000</v>
      </c>
      <c r="G316" s="259">
        <f t="shared" si="49"/>
        <v>46000</v>
      </c>
      <c r="H316" s="299">
        <f t="shared" si="46"/>
        <v>0</v>
      </c>
    </row>
    <row r="317" spans="1:8" ht="23.25" x14ac:dyDescent="0.25">
      <c r="A317" s="210" t="s">
        <v>16</v>
      </c>
      <c r="B317" s="206" t="s">
        <v>22</v>
      </c>
      <c r="C317" s="207" t="s">
        <v>10</v>
      </c>
      <c r="D317" s="214" t="s">
        <v>220</v>
      </c>
      <c r="E317" s="206" t="s">
        <v>17</v>
      </c>
      <c r="F317" s="259">
        <f t="shared" si="49"/>
        <v>46000</v>
      </c>
      <c r="G317" s="259">
        <f t="shared" si="49"/>
        <v>46000</v>
      </c>
      <c r="H317" s="299">
        <f t="shared" si="46"/>
        <v>0</v>
      </c>
    </row>
    <row r="318" spans="1:8" x14ac:dyDescent="0.25">
      <c r="A318" s="211" t="s">
        <v>337</v>
      </c>
      <c r="B318" s="206" t="s">
        <v>22</v>
      </c>
      <c r="C318" s="207" t="s">
        <v>10</v>
      </c>
      <c r="D318" s="214" t="s">
        <v>220</v>
      </c>
      <c r="E318" s="206" t="s">
        <v>336</v>
      </c>
      <c r="F318" s="259">
        <f>SUM(Лист1!G81)</f>
        <v>46000</v>
      </c>
      <c r="G318" s="259">
        <f>SUM(Лист1!H81)</f>
        <v>46000</v>
      </c>
      <c r="H318" s="299">
        <f t="shared" si="46"/>
        <v>0</v>
      </c>
    </row>
    <row r="319" spans="1:8" ht="26.25" x14ac:dyDescent="0.25">
      <c r="A319" s="217" t="s">
        <v>107</v>
      </c>
      <c r="B319" s="206" t="s">
        <v>22</v>
      </c>
      <c r="C319" s="207" t="s">
        <v>10</v>
      </c>
      <c r="D319" s="214" t="s">
        <v>245</v>
      </c>
      <c r="E319" s="206" t="s">
        <v>8</v>
      </c>
      <c r="F319" s="259">
        <f>SUM(F320)</f>
        <v>8810923</v>
      </c>
      <c r="G319" s="259">
        <f>SUM(G320)</f>
        <v>8810923</v>
      </c>
      <c r="H319" s="299">
        <f t="shared" si="46"/>
        <v>0</v>
      </c>
    </row>
    <row r="320" spans="1:8" ht="23.25" x14ac:dyDescent="0.25">
      <c r="A320" s="210" t="s">
        <v>16</v>
      </c>
      <c r="B320" s="206" t="s">
        <v>22</v>
      </c>
      <c r="C320" s="207" t="s">
        <v>10</v>
      </c>
      <c r="D320" s="214" t="s">
        <v>245</v>
      </c>
      <c r="E320" s="206" t="s">
        <v>17</v>
      </c>
      <c r="F320" s="259">
        <f>SUM(F321:F321)</f>
        <v>8810923</v>
      </c>
      <c r="G320" s="259">
        <f>SUM(G321:G321)</f>
        <v>8810923</v>
      </c>
      <c r="H320" s="299">
        <f t="shared" si="46"/>
        <v>0</v>
      </c>
    </row>
    <row r="321" spans="1:8" x14ac:dyDescent="0.25">
      <c r="A321" s="211" t="s">
        <v>337</v>
      </c>
      <c r="B321" s="206" t="s">
        <v>22</v>
      </c>
      <c r="C321" s="207" t="s">
        <v>10</v>
      </c>
      <c r="D321" s="214" t="s">
        <v>245</v>
      </c>
      <c r="E321" s="206" t="s">
        <v>336</v>
      </c>
      <c r="F321" s="259">
        <f>SUM(Лист1!G214)</f>
        <v>8810923</v>
      </c>
      <c r="G321" s="259">
        <f>SUM(Лист1!H214)</f>
        <v>8810923</v>
      </c>
      <c r="H321" s="299">
        <f t="shared" si="46"/>
        <v>0</v>
      </c>
    </row>
    <row r="322" spans="1:8" ht="24.75" x14ac:dyDescent="0.25">
      <c r="A322" s="250" t="s">
        <v>37</v>
      </c>
      <c r="B322" s="206" t="s">
        <v>22</v>
      </c>
      <c r="C322" s="207" t="s">
        <v>10</v>
      </c>
      <c r="D322" s="214" t="s">
        <v>246</v>
      </c>
      <c r="E322" s="206" t="s">
        <v>8</v>
      </c>
      <c r="F322" s="259">
        <f t="shared" ref="F322:G323" si="50">SUM(F323)</f>
        <v>60000</v>
      </c>
      <c r="G322" s="259">
        <f t="shared" si="50"/>
        <v>60000</v>
      </c>
      <c r="H322" s="299">
        <f t="shared" si="46"/>
        <v>0</v>
      </c>
    </row>
    <row r="323" spans="1:8" ht="23.25" x14ac:dyDescent="0.25">
      <c r="A323" s="210" t="s">
        <v>16</v>
      </c>
      <c r="B323" s="206" t="s">
        <v>22</v>
      </c>
      <c r="C323" s="207" t="s">
        <v>10</v>
      </c>
      <c r="D323" s="214" t="s">
        <v>246</v>
      </c>
      <c r="E323" s="206" t="s">
        <v>17</v>
      </c>
      <c r="F323" s="259">
        <f t="shared" si="50"/>
        <v>60000</v>
      </c>
      <c r="G323" s="259">
        <f t="shared" si="50"/>
        <v>60000</v>
      </c>
      <c r="H323" s="299">
        <f t="shared" si="46"/>
        <v>0</v>
      </c>
    </row>
    <row r="324" spans="1:8" x14ac:dyDescent="0.25">
      <c r="A324" s="211" t="s">
        <v>337</v>
      </c>
      <c r="B324" s="206" t="s">
        <v>22</v>
      </c>
      <c r="C324" s="207" t="s">
        <v>10</v>
      </c>
      <c r="D324" s="214" t="s">
        <v>246</v>
      </c>
      <c r="E324" s="206" t="s">
        <v>336</v>
      </c>
      <c r="F324" s="259">
        <f>SUM(Лист1!G217)</f>
        <v>60000</v>
      </c>
      <c r="G324" s="259">
        <f>SUM(Лист1!H217)</f>
        <v>60000</v>
      </c>
      <c r="H324" s="299">
        <f t="shared" si="46"/>
        <v>0</v>
      </c>
    </row>
    <row r="325" spans="1:8" ht="51.75" x14ac:dyDescent="0.25">
      <c r="A325" s="212" t="s">
        <v>28</v>
      </c>
      <c r="B325" s="206" t="s">
        <v>22</v>
      </c>
      <c r="C325" s="207" t="s">
        <v>10</v>
      </c>
      <c r="D325" s="214" t="s">
        <v>247</v>
      </c>
      <c r="E325" s="213" t="s">
        <v>8</v>
      </c>
      <c r="F325" s="259">
        <f t="shared" ref="F325:G326" si="51">SUM(F326)</f>
        <v>40000</v>
      </c>
      <c r="G325" s="259">
        <f t="shared" si="51"/>
        <v>40000</v>
      </c>
      <c r="H325" s="299">
        <f t="shared" si="46"/>
        <v>0</v>
      </c>
    </row>
    <row r="326" spans="1:8" ht="23.25" x14ac:dyDescent="0.25">
      <c r="A326" s="210" t="s">
        <v>16</v>
      </c>
      <c r="B326" s="206" t="s">
        <v>22</v>
      </c>
      <c r="C326" s="207" t="s">
        <v>10</v>
      </c>
      <c r="D326" s="214" t="s">
        <v>247</v>
      </c>
      <c r="E326" s="206" t="s">
        <v>17</v>
      </c>
      <c r="F326" s="259">
        <f t="shared" si="51"/>
        <v>40000</v>
      </c>
      <c r="G326" s="259">
        <f t="shared" si="51"/>
        <v>40000</v>
      </c>
      <c r="H326" s="299">
        <f t="shared" si="46"/>
        <v>0</v>
      </c>
    </row>
    <row r="327" spans="1:8" x14ac:dyDescent="0.25">
      <c r="A327" s="211" t="s">
        <v>337</v>
      </c>
      <c r="B327" s="206" t="s">
        <v>22</v>
      </c>
      <c r="C327" s="207" t="s">
        <v>10</v>
      </c>
      <c r="D327" s="214" t="s">
        <v>247</v>
      </c>
      <c r="E327" s="206" t="s">
        <v>336</v>
      </c>
      <c r="F327" s="259">
        <f>SUM(Лист1!G220)</f>
        <v>40000</v>
      </c>
      <c r="G327" s="259">
        <f>SUM(Лист1!H220)</f>
        <v>40000</v>
      </c>
      <c r="H327" s="299">
        <f t="shared" si="46"/>
        <v>0</v>
      </c>
    </row>
    <row r="328" spans="1:8" x14ac:dyDescent="0.25">
      <c r="A328" s="209" t="s">
        <v>39</v>
      </c>
      <c r="B328" s="239" t="s">
        <v>22</v>
      </c>
      <c r="C328" s="235" t="s">
        <v>22</v>
      </c>
      <c r="D328" s="235" t="s">
        <v>208</v>
      </c>
      <c r="E328" s="236" t="s">
        <v>8</v>
      </c>
      <c r="F328" s="318">
        <f>SUM(F329+F332+F338+F342)</f>
        <v>1229840</v>
      </c>
      <c r="G328" s="318">
        <f>SUM(G329+G332+G338+G342)</f>
        <v>1229840</v>
      </c>
      <c r="H328" s="299">
        <f t="shared" si="46"/>
        <v>0</v>
      </c>
    </row>
    <row r="329" spans="1:8" x14ac:dyDescent="0.25">
      <c r="A329" s="217" t="s">
        <v>158</v>
      </c>
      <c r="B329" s="213" t="s">
        <v>22</v>
      </c>
      <c r="C329" s="214" t="s">
        <v>22</v>
      </c>
      <c r="D329" s="214" t="s">
        <v>280</v>
      </c>
      <c r="E329" s="215" t="s">
        <v>8</v>
      </c>
      <c r="F329" s="259">
        <f t="shared" ref="F329:G330" si="52">SUM(F330)</f>
        <v>50000</v>
      </c>
      <c r="G329" s="259">
        <f t="shared" si="52"/>
        <v>50000</v>
      </c>
      <c r="H329" s="299">
        <f t="shared" si="46"/>
        <v>0</v>
      </c>
    </row>
    <row r="330" spans="1:8" x14ac:dyDescent="0.25">
      <c r="A330" s="210" t="s">
        <v>12</v>
      </c>
      <c r="B330" s="213" t="s">
        <v>22</v>
      </c>
      <c r="C330" s="214" t="s">
        <v>22</v>
      </c>
      <c r="D330" s="214" t="s">
        <v>280</v>
      </c>
      <c r="E330" s="213" t="s">
        <v>13</v>
      </c>
      <c r="F330" s="259">
        <f t="shared" si="52"/>
        <v>50000</v>
      </c>
      <c r="G330" s="259">
        <f t="shared" si="52"/>
        <v>50000</v>
      </c>
      <c r="H330" s="299">
        <f t="shared" si="46"/>
        <v>0</v>
      </c>
    </row>
    <row r="331" spans="1:8" ht="23.25" x14ac:dyDescent="0.25">
      <c r="A331" s="210" t="s">
        <v>347</v>
      </c>
      <c r="B331" s="213" t="s">
        <v>22</v>
      </c>
      <c r="C331" s="214" t="s">
        <v>22</v>
      </c>
      <c r="D331" s="214" t="s">
        <v>280</v>
      </c>
      <c r="E331" s="213" t="s">
        <v>15</v>
      </c>
      <c r="F331" s="259">
        <f>SUM(Лист1!G447)</f>
        <v>50000</v>
      </c>
      <c r="G331" s="259">
        <f>SUM(Лист1!H447)</f>
        <v>50000</v>
      </c>
      <c r="H331" s="299">
        <f t="shared" si="46"/>
        <v>0</v>
      </c>
    </row>
    <row r="332" spans="1:8" ht="26.25" x14ac:dyDescent="0.25">
      <c r="A332" s="222" t="s">
        <v>159</v>
      </c>
      <c r="B332" s="213" t="s">
        <v>22</v>
      </c>
      <c r="C332" s="214" t="s">
        <v>22</v>
      </c>
      <c r="D332" s="214" t="s">
        <v>281</v>
      </c>
      <c r="E332" s="215" t="s">
        <v>8</v>
      </c>
      <c r="F332" s="259">
        <f>SUM(F334+F337)</f>
        <v>30000</v>
      </c>
      <c r="G332" s="259">
        <f>SUM(G334+G337)</f>
        <v>30000</v>
      </c>
      <c r="H332" s="299">
        <f t="shared" si="46"/>
        <v>0</v>
      </c>
    </row>
    <row r="333" spans="1:8" x14ac:dyDescent="0.25">
      <c r="A333" s="210" t="s">
        <v>12</v>
      </c>
      <c r="B333" s="206" t="s">
        <v>22</v>
      </c>
      <c r="C333" s="208" t="s">
        <v>22</v>
      </c>
      <c r="D333" s="214" t="s">
        <v>281</v>
      </c>
      <c r="E333" s="208" t="s">
        <v>13</v>
      </c>
      <c r="F333" s="334">
        <f>F334</f>
        <v>1000</v>
      </c>
      <c r="G333" s="334">
        <f>G334</f>
        <v>1000</v>
      </c>
      <c r="H333" s="299">
        <f t="shared" si="46"/>
        <v>0</v>
      </c>
    </row>
    <row r="334" spans="1:8" ht="23.25" x14ac:dyDescent="0.25">
      <c r="A334" s="210" t="s">
        <v>347</v>
      </c>
      <c r="B334" s="206" t="s">
        <v>22</v>
      </c>
      <c r="C334" s="208" t="s">
        <v>22</v>
      </c>
      <c r="D334" s="214" t="s">
        <v>281</v>
      </c>
      <c r="E334" s="208" t="s">
        <v>15</v>
      </c>
      <c r="F334" s="259">
        <f>SUM(Лист1!G450)</f>
        <v>1000</v>
      </c>
      <c r="G334" s="259">
        <f>SUM(Лист1!H450)</f>
        <v>1000</v>
      </c>
      <c r="H334" s="299">
        <f t="shared" si="46"/>
        <v>0</v>
      </c>
    </row>
    <row r="335" spans="1:8" x14ac:dyDescent="0.25">
      <c r="A335" s="210" t="s">
        <v>160</v>
      </c>
      <c r="B335" s="206" t="s">
        <v>22</v>
      </c>
      <c r="C335" s="208" t="s">
        <v>22</v>
      </c>
      <c r="D335" s="214" t="s">
        <v>281</v>
      </c>
      <c r="E335" s="208" t="s">
        <v>136</v>
      </c>
      <c r="F335" s="259">
        <f>SUM(F336:F337)</f>
        <v>29000</v>
      </c>
      <c r="G335" s="259">
        <f>SUM(G336:G337)</f>
        <v>29000</v>
      </c>
      <c r="H335" s="299">
        <f t="shared" si="46"/>
        <v>0</v>
      </c>
    </row>
    <row r="336" spans="1:8" x14ac:dyDescent="0.25">
      <c r="A336" s="211" t="s">
        <v>349</v>
      </c>
      <c r="B336" s="206" t="s">
        <v>22</v>
      </c>
      <c r="C336" s="208" t="s">
        <v>22</v>
      </c>
      <c r="D336" s="214" t="s">
        <v>281</v>
      </c>
      <c r="E336" s="208" t="s">
        <v>348</v>
      </c>
      <c r="F336" s="259">
        <f>SUM(Лист1!G452)</f>
        <v>0</v>
      </c>
      <c r="G336" s="259">
        <f>SUM(Лист1!H452)</f>
        <v>0</v>
      </c>
      <c r="H336" s="299">
        <f t="shared" si="46"/>
        <v>0</v>
      </c>
    </row>
    <row r="337" spans="1:8" x14ac:dyDescent="0.25">
      <c r="A337" s="216" t="s">
        <v>137</v>
      </c>
      <c r="B337" s="206" t="s">
        <v>22</v>
      </c>
      <c r="C337" s="208" t="s">
        <v>22</v>
      </c>
      <c r="D337" s="214" t="s">
        <v>281</v>
      </c>
      <c r="E337" s="208" t="s">
        <v>138</v>
      </c>
      <c r="F337" s="259">
        <f>SUM(Лист1!G453)</f>
        <v>29000</v>
      </c>
      <c r="G337" s="259">
        <f>SUM(Лист1!H453)</f>
        <v>29000</v>
      </c>
      <c r="H337" s="299">
        <f t="shared" si="46"/>
        <v>0</v>
      </c>
    </row>
    <row r="338" spans="1:8" ht="64.5" x14ac:dyDescent="0.25">
      <c r="A338" s="217" t="s">
        <v>40</v>
      </c>
      <c r="B338" s="206" t="s">
        <v>22</v>
      </c>
      <c r="C338" s="208" t="s">
        <v>22</v>
      </c>
      <c r="D338" s="214" t="s">
        <v>222</v>
      </c>
      <c r="E338" s="213" t="s">
        <v>8</v>
      </c>
      <c r="F338" s="333">
        <f>SUM(F339)</f>
        <v>429840</v>
      </c>
      <c r="G338" s="333">
        <f>SUM(G339)</f>
        <v>429840</v>
      </c>
      <c r="H338" s="299">
        <f t="shared" si="46"/>
        <v>0</v>
      </c>
    </row>
    <row r="339" spans="1:8" ht="23.25" x14ac:dyDescent="0.25">
      <c r="A339" s="210" t="s">
        <v>16</v>
      </c>
      <c r="B339" s="206" t="s">
        <v>22</v>
      </c>
      <c r="C339" s="208" t="s">
        <v>22</v>
      </c>
      <c r="D339" s="214" t="s">
        <v>222</v>
      </c>
      <c r="E339" s="213" t="s">
        <v>17</v>
      </c>
      <c r="F339" s="333">
        <f>SUM(F340:F341)</f>
        <v>429840</v>
      </c>
      <c r="G339" s="333">
        <f>SUM(G340:G341)</f>
        <v>429840</v>
      </c>
      <c r="H339" s="299">
        <f t="shared" si="46"/>
        <v>0</v>
      </c>
    </row>
    <row r="340" spans="1:8" x14ac:dyDescent="0.25">
      <c r="A340" s="211" t="s">
        <v>337</v>
      </c>
      <c r="B340" s="206" t="s">
        <v>22</v>
      </c>
      <c r="C340" s="207" t="s">
        <v>22</v>
      </c>
      <c r="D340" s="214" t="s">
        <v>222</v>
      </c>
      <c r="E340" s="206" t="s">
        <v>336</v>
      </c>
      <c r="F340" s="333">
        <f>SUM(Лист1!G85)</f>
        <v>307260</v>
      </c>
      <c r="G340" s="333">
        <f>SUM(Лист1!H85)</f>
        <v>307260</v>
      </c>
      <c r="H340" s="299">
        <f t="shared" si="46"/>
        <v>0</v>
      </c>
    </row>
    <row r="341" spans="1:8" x14ac:dyDescent="0.25">
      <c r="A341" s="249" t="s">
        <v>339</v>
      </c>
      <c r="B341" s="267" t="s">
        <v>22</v>
      </c>
      <c r="C341" s="268" t="s">
        <v>22</v>
      </c>
      <c r="D341" s="214" t="s">
        <v>222</v>
      </c>
      <c r="E341" s="267" t="s">
        <v>338</v>
      </c>
      <c r="F341" s="333">
        <f>SUM(Лист1!G86)</f>
        <v>122580</v>
      </c>
      <c r="G341" s="333">
        <f>SUM(Лист1!H86)</f>
        <v>122580</v>
      </c>
      <c r="H341" s="299">
        <f t="shared" si="46"/>
        <v>0</v>
      </c>
    </row>
    <row r="342" spans="1:8" ht="26.25" x14ac:dyDescent="0.25">
      <c r="A342" s="217" t="s">
        <v>41</v>
      </c>
      <c r="B342" s="206" t="s">
        <v>22</v>
      </c>
      <c r="C342" s="208" t="s">
        <v>22</v>
      </c>
      <c r="D342" s="214" t="s">
        <v>223</v>
      </c>
      <c r="E342" s="213" t="s">
        <v>8</v>
      </c>
      <c r="F342" s="259">
        <f>SUM(F343)</f>
        <v>720000</v>
      </c>
      <c r="G342" s="259">
        <f>SUM(G343)</f>
        <v>720000</v>
      </c>
      <c r="H342" s="299">
        <f t="shared" si="46"/>
        <v>0</v>
      </c>
    </row>
    <row r="343" spans="1:8" ht="23.25" x14ac:dyDescent="0.25">
      <c r="A343" s="210" t="s">
        <v>16</v>
      </c>
      <c r="B343" s="206" t="s">
        <v>22</v>
      </c>
      <c r="C343" s="208" t="s">
        <v>22</v>
      </c>
      <c r="D343" s="214" t="s">
        <v>223</v>
      </c>
      <c r="E343" s="213" t="s">
        <v>17</v>
      </c>
      <c r="F343" s="259">
        <f>SUM(F344:F345)</f>
        <v>720000</v>
      </c>
      <c r="G343" s="259">
        <f>SUM(G344:G345)</f>
        <v>720000</v>
      </c>
      <c r="H343" s="299">
        <f t="shared" si="46"/>
        <v>0</v>
      </c>
    </row>
    <row r="344" spans="1:8" x14ac:dyDescent="0.25">
      <c r="A344" s="211" t="s">
        <v>337</v>
      </c>
      <c r="B344" s="206" t="s">
        <v>22</v>
      </c>
      <c r="C344" s="207" t="s">
        <v>22</v>
      </c>
      <c r="D344" s="214" t="s">
        <v>223</v>
      </c>
      <c r="E344" s="206" t="s">
        <v>336</v>
      </c>
      <c r="F344" s="259">
        <f>SUM(Лист1!G89)</f>
        <v>515700</v>
      </c>
      <c r="G344" s="259">
        <f>SUM(Лист1!H89)</f>
        <v>515700</v>
      </c>
      <c r="H344" s="299">
        <f t="shared" ref="H344:H407" si="53">SUM(G344-F344)</f>
        <v>0</v>
      </c>
    </row>
    <row r="345" spans="1:8" x14ac:dyDescent="0.25">
      <c r="A345" s="249" t="s">
        <v>339</v>
      </c>
      <c r="B345" s="267" t="s">
        <v>22</v>
      </c>
      <c r="C345" s="268" t="s">
        <v>22</v>
      </c>
      <c r="D345" s="214" t="s">
        <v>223</v>
      </c>
      <c r="E345" s="267" t="s">
        <v>338</v>
      </c>
      <c r="F345" s="259">
        <f>SUM(Лист1!G90)</f>
        <v>204300</v>
      </c>
      <c r="G345" s="259">
        <f>SUM(Лист1!H90)</f>
        <v>204300</v>
      </c>
      <c r="H345" s="299">
        <f t="shared" si="53"/>
        <v>0</v>
      </c>
    </row>
    <row r="346" spans="1:8" ht="15.75" x14ac:dyDescent="0.25">
      <c r="A346" s="209" t="s">
        <v>42</v>
      </c>
      <c r="B346" s="226" t="s">
        <v>22</v>
      </c>
      <c r="C346" s="229" t="s">
        <v>43</v>
      </c>
      <c r="D346" s="227" t="s">
        <v>208</v>
      </c>
      <c r="E346" s="229" t="s">
        <v>8</v>
      </c>
      <c r="F346" s="318">
        <f>SUM(F347+F352+F357+F362+F371+F374+F378)</f>
        <v>42469212</v>
      </c>
      <c r="G346" s="318">
        <f>SUM(G347+G352+G357+G362+G371+G374+G378)</f>
        <v>42469212</v>
      </c>
      <c r="H346" s="299">
        <f t="shared" si="53"/>
        <v>0</v>
      </c>
    </row>
    <row r="347" spans="1:8" ht="26.25" x14ac:dyDescent="0.25">
      <c r="A347" s="218" t="s">
        <v>44</v>
      </c>
      <c r="B347" s="213" t="s">
        <v>22</v>
      </c>
      <c r="C347" s="213" t="s">
        <v>43</v>
      </c>
      <c r="D347" s="214" t="s">
        <v>224</v>
      </c>
      <c r="E347" s="213" t="s">
        <v>8</v>
      </c>
      <c r="F347" s="259">
        <f>SUM(F348+F350)</f>
        <v>2210646</v>
      </c>
      <c r="G347" s="259">
        <f>SUM(G348+G350)</f>
        <v>2210646</v>
      </c>
      <c r="H347" s="299">
        <f t="shared" si="53"/>
        <v>0</v>
      </c>
    </row>
    <row r="348" spans="1:8" ht="34.5" x14ac:dyDescent="0.25">
      <c r="A348" s="210" t="s">
        <v>45</v>
      </c>
      <c r="B348" s="213" t="s">
        <v>22</v>
      </c>
      <c r="C348" s="213" t="s">
        <v>43</v>
      </c>
      <c r="D348" s="214" t="s">
        <v>224</v>
      </c>
      <c r="E348" s="213" t="s">
        <v>46</v>
      </c>
      <c r="F348" s="259">
        <f>SUM(F349)</f>
        <v>2181211</v>
      </c>
      <c r="G348" s="259">
        <f>SUM(G349)</f>
        <v>2181211</v>
      </c>
      <c r="H348" s="299">
        <f t="shared" si="53"/>
        <v>0</v>
      </c>
    </row>
    <row r="349" spans="1:8" x14ac:dyDescent="0.25">
      <c r="A349" s="210" t="s">
        <v>47</v>
      </c>
      <c r="B349" s="213" t="s">
        <v>22</v>
      </c>
      <c r="C349" s="213" t="s">
        <v>43</v>
      </c>
      <c r="D349" s="214" t="s">
        <v>224</v>
      </c>
      <c r="E349" s="213" t="s">
        <v>48</v>
      </c>
      <c r="F349" s="259">
        <f>SUM(Лист1!G94)</f>
        <v>2181211</v>
      </c>
      <c r="G349" s="259">
        <f>SUM(Лист1!H94)</f>
        <v>2181211</v>
      </c>
      <c r="H349" s="299">
        <f t="shared" si="53"/>
        <v>0</v>
      </c>
    </row>
    <row r="350" spans="1:8" x14ac:dyDescent="0.25">
      <c r="A350" s="210" t="s">
        <v>12</v>
      </c>
      <c r="B350" s="213" t="s">
        <v>22</v>
      </c>
      <c r="C350" s="213" t="s">
        <v>43</v>
      </c>
      <c r="D350" s="214" t="s">
        <v>224</v>
      </c>
      <c r="E350" s="213" t="s">
        <v>13</v>
      </c>
      <c r="F350" s="259">
        <f>SUM(F351)</f>
        <v>29435</v>
      </c>
      <c r="G350" s="259">
        <f>SUM(G351)</f>
        <v>29435</v>
      </c>
      <c r="H350" s="299">
        <f t="shared" si="53"/>
        <v>0</v>
      </c>
    </row>
    <row r="351" spans="1:8" ht="23.25" x14ac:dyDescent="0.25">
      <c r="A351" s="210" t="s">
        <v>347</v>
      </c>
      <c r="B351" s="213" t="s">
        <v>22</v>
      </c>
      <c r="C351" s="213" t="s">
        <v>43</v>
      </c>
      <c r="D351" s="214" t="s">
        <v>224</v>
      </c>
      <c r="E351" s="213" t="s">
        <v>15</v>
      </c>
      <c r="F351" s="259">
        <f>SUM(Лист1!G96)</f>
        <v>29435</v>
      </c>
      <c r="G351" s="259">
        <f>SUM(Лист1!H96)</f>
        <v>29435</v>
      </c>
      <c r="H351" s="299">
        <f t="shared" si="53"/>
        <v>0</v>
      </c>
    </row>
    <row r="352" spans="1:8" ht="39" x14ac:dyDescent="0.25">
      <c r="A352" s="217" t="s">
        <v>49</v>
      </c>
      <c r="B352" s="206" t="s">
        <v>22</v>
      </c>
      <c r="C352" s="208" t="s">
        <v>43</v>
      </c>
      <c r="D352" s="214" t="s">
        <v>225</v>
      </c>
      <c r="E352" s="206" t="s">
        <v>8</v>
      </c>
      <c r="F352" s="259">
        <f>SUM(F353+F355)</f>
        <v>9060643</v>
      </c>
      <c r="G352" s="259">
        <f>SUM(G353+G355)</f>
        <v>9060643</v>
      </c>
      <c r="H352" s="299">
        <f t="shared" si="53"/>
        <v>0</v>
      </c>
    </row>
    <row r="353" spans="1:8" ht="34.5" x14ac:dyDescent="0.25">
      <c r="A353" s="210" t="s">
        <v>45</v>
      </c>
      <c r="B353" s="213" t="s">
        <v>22</v>
      </c>
      <c r="C353" s="213" t="s">
        <v>43</v>
      </c>
      <c r="D353" s="214" t="s">
        <v>225</v>
      </c>
      <c r="E353" s="206" t="s">
        <v>46</v>
      </c>
      <c r="F353" s="259">
        <f>SUM(F354)</f>
        <v>8198814</v>
      </c>
      <c r="G353" s="259">
        <f>SUM(G354)</f>
        <v>8198814</v>
      </c>
      <c r="H353" s="299">
        <f t="shared" si="53"/>
        <v>0</v>
      </c>
    </row>
    <row r="354" spans="1:8" x14ac:dyDescent="0.25">
      <c r="A354" s="210" t="s">
        <v>50</v>
      </c>
      <c r="B354" s="213" t="s">
        <v>22</v>
      </c>
      <c r="C354" s="213" t="s">
        <v>43</v>
      </c>
      <c r="D354" s="214" t="s">
        <v>225</v>
      </c>
      <c r="E354" s="206" t="s">
        <v>51</v>
      </c>
      <c r="F354" s="259">
        <f>SUM(Лист1!G99)</f>
        <v>8198814</v>
      </c>
      <c r="G354" s="259">
        <f>SUM(Лист1!H99)</f>
        <v>8198814</v>
      </c>
      <c r="H354" s="299">
        <f t="shared" si="53"/>
        <v>0</v>
      </c>
    </row>
    <row r="355" spans="1:8" x14ac:dyDescent="0.25">
      <c r="A355" s="210" t="s">
        <v>12</v>
      </c>
      <c r="B355" s="213" t="s">
        <v>22</v>
      </c>
      <c r="C355" s="213" t="s">
        <v>43</v>
      </c>
      <c r="D355" s="214" t="s">
        <v>225</v>
      </c>
      <c r="E355" s="206" t="s">
        <v>13</v>
      </c>
      <c r="F355" s="259">
        <f>SUM(F356)</f>
        <v>861829</v>
      </c>
      <c r="G355" s="259">
        <f>SUM(G356)</f>
        <v>861829</v>
      </c>
      <c r="H355" s="299">
        <f t="shared" si="53"/>
        <v>0</v>
      </c>
    </row>
    <row r="356" spans="1:8" ht="23.25" x14ac:dyDescent="0.25">
      <c r="A356" s="210" t="s">
        <v>347</v>
      </c>
      <c r="B356" s="213" t="s">
        <v>22</v>
      </c>
      <c r="C356" s="213" t="s">
        <v>43</v>
      </c>
      <c r="D356" s="214" t="s">
        <v>225</v>
      </c>
      <c r="E356" s="206" t="s">
        <v>15</v>
      </c>
      <c r="F356" s="259">
        <f>SUM(Лист1!G101)</f>
        <v>861829</v>
      </c>
      <c r="G356" s="259">
        <f>SUM(Лист1!H101)</f>
        <v>861829</v>
      </c>
      <c r="H356" s="299">
        <f t="shared" si="53"/>
        <v>0</v>
      </c>
    </row>
    <row r="357" spans="1:8" ht="26.25" x14ac:dyDescent="0.25">
      <c r="A357" s="217" t="s">
        <v>54</v>
      </c>
      <c r="B357" s="232" t="s">
        <v>22</v>
      </c>
      <c r="C357" s="255" t="s">
        <v>43</v>
      </c>
      <c r="D357" s="214" t="s">
        <v>226</v>
      </c>
      <c r="E357" s="232" t="s">
        <v>8</v>
      </c>
      <c r="F357" s="259">
        <f>SUM(F358+F360)</f>
        <v>1033258</v>
      </c>
      <c r="G357" s="259">
        <f>SUM(G358+G360)</f>
        <v>1033258</v>
      </c>
      <c r="H357" s="299">
        <f t="shared" si="53"/>
        <v>0</v>
      </c>
    </row>
    <row r="358" spans="1:8" ht="34.5" x14ac:dyDescent="0.25">
      <c r="A358" s="210" t="s">
        <v>45</v>
      </c>
      <c r="B358" s="213" t="s">
        <v>22</v>
      </c>
      <c r="C358" s="213" t="s">
        <v>43</v>
      </c>
      <c r="D358" s="214" t="s">
        <v>226</v>
      </c>
      <c r="E358" s="206" t="s">
        <v>46</v>
      </c>
      <c r="F358" s="259">
        <f>SUM(F359)</f>
        <v>837471</v>
      </c>
      <c r="G358" s="259">
        <f>SUM(G359)</f>
        <v>837471</v>
      </c>
      <c r="H358" s="299">
        <f t="shared" si="53"/>
        <v>0</v>
      </c>
    </row>
    <row r="359" spans="1:8" x14ac:dyDescent="0.25">
      <c r="A359" s="210" t="s">
        <v>50</v>
      </c>
      <c r="B359" s="213" t="s">
        <v>22</v>
      </c>
      <c r="C359" s="213" t="s">
        <v>43</v>
      </c>
      <c r="D359" s="214" t="s">
        <v>226</v>
      </c>
      <c r="E359" s="206" t="s">
        <v>51</v>
      </c>
      <c r="F359" s="259">
        <f>SUM(Лист1!G104)</f>
        <v>837471</v>
      </c>
      <c r="G359" s="259">
        <f>SUM(Лист1!H104)</f>
        <v>837471</v>
      </c>
      <c r="H359" s="299">
        <f t="shared" si="53"/>
        <v>0</v>
      </c>
    </row>
    <row r="360" spans="1:8" x14ac:dyDescent="0.25">
      <c r="A360" s="210" t="s">
        <v>12</v>
      </c>
      <c r="B360" s="213" t="s">
        <v>22</v>
      </c>
      <c r="C360" s="213" t="s">
        <v>43</v>
      </c>
      <c r="D360" s="214" t="s">
        <v>226</v>
      </c>
      <c r="E360" s="206" t="s">
        <v>13</v>
      </c>
      <c r="F360" s="259">
        <f>SUM(F361)</f>
        <v>195787</v>
      </c>
      <c r="G360" s="259">
        <f>SUM(G361)</f>
        <v>195787</v>
      </c>
      <c r="H360" s="299">
        <f t="shared" si="53"/>
        <v>0</v>
      </c>
    </row>
    <row r="361" spans="1:8" ht="23.25" x14ac:dyDescent="0.25">
      <c r="A361" s="210" t="s">
        <v>347</v>
      </c>
      <c r="B361" s="213" t="s">
        <v>22</v>
      </c>
      <c r="C361" s="213" t="s">
        <v>43</v>
      </c>
      <c r="D361" s="214" t="s">
        <v>226</v>
      </c>
      <c r="E361" s="206" t="s">
        <v>15</v>
      </c>
      <c r="F361" s="259">
        <f>SUM(Лист1!G106)</f>
        <v>195787</v>
      </c>
      <c r="G361" s="259">
        <f>SUM(Лист1!H106)</f>
        <v>195787</v>
      </c>
      <c r="H361" s="299">
        <f t="shared" si="53"/>
        <v>0</v>
      </c>
    </row>
    <row r="362" spans="1:8" ht="26.25" x14ac:dyDescent="0.25">
      <c r="A362" s="217" t="s">
        <v>55</v>
      </c>
      <c r="B362" s="206" t="s">
        <v>22</v>
      </c>
      <c r="C362" s="208" t="s">
        <v>43</v>
      </c>
      <c r="D362" s="214" t="s">
        <v>227</v>
      </c>
      <c r="E362" s="206" t="s">
        <v>8</v>
      </c>
      <c r="F362" s="259">
        <f>SUM(F363+F365+F369+F367)</f>
        <v>29626665</v>
      </c>
      <c r="G362" s="259">
        <f>SUM(G363+G365+G369+G367)</f>
        <v>29626665</v>
      </c>
      <c r="H362" s="299">
        <f t="shared" si="53"/>
        <v>0</v>
      </c>
    </row>
    <row r="363" spans="1:8" ht="34.5" x14ac:dyDescent="0.25">
      <c r="A363" s="210" t="s">
        <v>45</v>
      </c>
      <c r="B363" s="213" t="s">
        <v>22</v>
      </c>
      <c r="C363" s="213" t="s">
        <v>43</v>
      </c>
      <c r="D363" s="214" t="s">
        <v>227</v>
      </c>
      <c r="E363" s="206" t="s">
        <v>46</v>
      </c>
      <c r="F363" s="259">
        <f>SUM(F364)</f>
        <v>28343540</v>
      </c>
      <c r="G363" s="259">
        <f>SUM(G364)</f>
        <v>28343540</v>
      </c>
      <c r="H363" s="299">
        <f t="shared" si="53"/>
        <v>0</v>
      </c>
    </row>
    <row r="364" spans="1:8" x14ac:dyDescent="0.25">
      <c r="A364" s="210" t="s">
        <v>50</v>
      </c>
      <c r="B364" s="213" t="s">
        <v>22</v>
      </c>
      <c r="C364" s="213" t="s">
        <v>43</v>
      </c>
      <c r="D364" s="214" t="s">
        <v>227</v>
      </c>
      <c r="E364" s="206" t="s">
        <v>51</v>
      </c>
      <c r="F364" s="259">
        <f>SUM(Лист1!G109)</f>
        <v>28343540</v>
      </c>
      <c r="G364" s="259">
        <f>SUM(Лист1!H109)</f>
        <v>28343540</v>
      </c>
      <c r="H364" s="299">
        <f t="shared" si="53"/>
        <v>0</v>
      </c>
    </row>
    <row r="365" spans="1:8" x14ac:dyDescent="0.25">
      <c r="A365" s="210" t="s">
        <v>12</v>
      </c>
      <c r="B365" s="213" t="s">
        <v>22</v>
      </c>
      <c r="C365" s="213" t="s">
        <v>43</v>
      </c>
      <c r="D365" s="214" t="s">
        <v>227</v>
      </c>
      <c r="E365" s="206" t="s">
        <v>13</v>
      </c>
      <c r="F365" s="259">
        <f>SUM(F366)</f>
        <v>1198125</v>
      </c>
      <c r="G365" s="259">
        <f>SUM(G366)</f>
        <v>1198125</v>
      </c>
      <c r="H365" s="299">
        <f t="shared" si="53"/>
        <v>0</v>
      </c>
    </row>
    <row r="366" spans="1:8" ht="23.25" x14ac:dyDescent="0.25">
      <c r="A366" s="210" t="s">
        <v>347</v>
      </c>
      <c r="B366" s="213" t="s">
        <v>22</v>
      </c>
      <c r="C366" s="213" t="s">
        <v>43</v>
      </c>
      <c r="D366" s="214" t="s">
        <v>227</v>
      </c>
      <c r="E366" s="206" t="s">
        <v>15</v>
      </c>
      <c r="F366" s="259">
        <f>SUM(Лист1!G111)</f>
        <v>1198125</v>
      </c>
      <c r="G366" s="259">
        <f>SUM(Лист1!H111)</f>
        <v>1198125</v>
      </c>
      <c r="H366" s="299">
        <f t="shared" si="53"/>
        <v>0</v>
      </c>
    </row>
    <row r="367" spans="1:8" x14ac:dyDescent="0.25">
      <c r="A367" s="348" t="s">
        <v>135</v>
      </c>
      <c r="B367" s="213" t="s">
        <v>22</v>
      </c>
      <c r="C367" s="213" t="s">
        <v>43</v>
      </c>
      <c r="D367" s="214" t="s">
        <v>227</v>
      </c>
      <c r="E367" s="206" t="s">
        <v>136</v>
      </c>
      <c r="F367" s="333">
        <f>SUM(F368)</f>
        <v>0</v>
      </c>
      <c r="G367" s="333">
        <f>SUM(G368)</f>
        <v>0</v>
      </c>
      <c r="H367" s="299">
        <f t="shared" si="53"/>
        <v>0</v>
      </c>
    </row>
    <row r="368" spans="1:8" ht="23.25" x14ac:dyDescent="0.25">
      <c r="A368" s="211" t="s">
        <v>351</v>
      </c>
      <c r="B368" s="213" t="s">
        <v>22</v>
      </c>
      <c r="C368" s="213" t="s">
        <v>43</v>
      </c>
      <c r="D368" s="214" t="s">
        <v>227</v>
      </c>
      <c r="E368" s="206" t="s">
        <v>350</v>
      </c>
      <c r="F368" s="333">
        <f>SUM(Лист1!G113)</f>
        <v>0</v>
      </c>
      <c r="G368" s="333">
        <f>SUM(Лист1!H113)</f>
        <v>0</v>
      </c>
      <c r="H368" s="299">
        <f t="shared" si="53"/>
        <v>0</v>
      </c>
    </row>
    <row r="369" spans="1:8" x14ac:dyDescent="0.25">
      <c r="A369" s="210" t="s">
        <v>52</v>
      </c>
      <c r="B369" s="206" t="s">
        <v>22</v>
      </c>
      <c r="C369" s="208" t="s">
        <v>43</v>
      </c>
      <c r="D369" s="214" t="s">
        <v>227</v>
      </c>
      <c r="E369" s="206" t="s">
        <v>53</v>
      </c>
      <c r="F369" s="259">
        <f>SUM(F370)</f>
        <v>85000</v>
      </c>
      <c r="G369" s="259">
        <f>SUM(G370)</f>
        <v>85000</v>
      </c>
      <c r="H369" s="299">
        <f t="shared" si="53"/>
        <v>0</v>
      </c>
    </row>
    <row r="370" spans="1:8" x14ac:dyDescent="0.25">
      <c r="A370" s="210" t="s">
        <v>319</v>
      </c>
      <c r="B370" s="206" t="s">
        <v>22</v>
      </c>
      <c r="C370" s="208" t="s">
        <v>43</v>
      </c>
      <c r="D370" s="214" t="s">
        <v>227</v>
      </c>
      <c r="E370" s="206" t="s">
        <v>318</v>
      </c>
      <c r="F370" s="259">
        <f>SUM(Лист1!G115)</f>
        <v>85000</v>
      </c>
      <c r="G370" s="259">
        <f>SUM(Лист1!H115)</f>
        <v>85000</v>
      </c>
      <c r="H370" s="299">
        <f t="shared" si="53"/>
        <v>0</v>
      </c>
    </row>
    <row r="371" spans="1:8" ht="24.75" x14ac:dyDescent="0.25">
      <c r="A371" s="250" t="s">
        <v>56</v>
      </c>
      <c r="B371" s="206" t="s">
        <v>22</v>
      </c>
      <c r="C371" s="206" t="s">
        <v>43</v>
      </c>
      <c r="D371" s="214" t="s">
        <v>228</v>
      </c>
      <c r="E371" s="206" t="s">
        <v>8</v>
      </c>
      <c r="F371" s="259">
        <f t="shared" ref="F371:G372" si="54">SUM(F372)</f>
        <v>438000</v>
      </c>
      <c r="G371" s="259">
        <f t="shared" si="54"/>
        <v>438000</v>
      </c>
      <c r="H371" s="299">
        <f t="shared" si="53"/>
        <v>0</v>
      </c>
    </row>
    <row r="372" spans="1:8" ht="34.5" x14ac:dyDescent="0.25">
      <c r="A372" s="210" t="s">
        <v>45</v>
      </c>
      <c r="B372" s="206" t="s">
        <v>22</v>
      </c>
      <c r="C372" s="206" t="s">
        <v>43</v>
      </c>
      <c r="D372" s="214" t="s">
        <v>228</v>
      </c>
      <c r="E372" s="206" t="s">
        <v>46</v>
      </c>
      <c r="F372" s="259">
        <f t="shared" si="54"/>
        <v>438000</v>
      </c>
      <c r="G372" s="259">
        <f t="shared" si="54"/>
        <v>438000</v>
      </c>
      <c r="H372" s="299">
        <f t="shared" si="53"/>
        <v>0</v>
      </c>
    </row>
    <row r="373" spans="1:8" x14ac:dyDescent="0.25">
      <c r="A373" s="210" t="s">
        <v>50</v>
      </c>
      <c r="B373" s="206" t="s">
        <v>22</v>
      </c>
      <c r="C373" s="206" t="s">
        <v>43</v>
      </c>
      <c r="D373" s="214" t="s">
        <v>228</v>
      </c>
      <c r="E373" s="206" t="s">
        <v>51</v>
      </c>
      <c r="F373" s="259">
        <f>SUM(Лист1!G118)</f>
        <v>438000</v>
      </c>
      <c r="G373" s="259">
        <f>SUM(Лист1!H118)</f>
        <v>438000</v>
      </c>
      <c r="H373" s="299">
        <f t="shared" si="53"/>
        <v>0</v>
      </c>
    </row>
    <row r="374" spans="1:8" ht="39" x14ac:dyDescent="0.25">
      <c r="A374" s="222" t="s">
        <v>57</v>
      </c>
      <c r="B374" s="206" t="s">
        <v>22</v>
      </c>
      <c r="C374" s="206" t="s">
        <v>43</v>
      </c>
      <c r="D374" s="214" t="s">
        <v>229</v>
      </c>
      <c r="E374" s="208" t="s">
        <v>8</v>
      </c>
      <c r="F374" s="259">
        <f>SUM(F375)</f>
        <v>100000</v>
      </c>
      <c r="G374" s="259">
        <f>SUM(G375)</f>
        <v>100000</v>
      </c>
      <c r="H374" s="299">
        <f t="shared" si="53"/>
        <v>0</v>
      </c>
    </row>
    <row r="375" spans="1:8" ht="23.25" x14ac:dyDescent="0.25">
      <c r="A375" s="210" t="s">
        <v>16</v>
      </c>
      <c r="B375" s="206" t="s">
        <v>22</v>
      </c>
      <c r="C375" s="206" t="s">
        <v>43</v>
      </c>
      <c r="D375" s="214" t="s">
        <v>229</v>
      </c>
      <c r="E375" s="206" t="s">
        <v>17</v>
      </c>
      <c r="F375" s="259">
        <f>SUM(F376:F377)</f>
        <v>100000</v>
      </c>
      <c r="G375" s="259">
        <f>SUM(G376:G377)</f>
        <v>100000</v>
      </c>
      <c r="H375" s="299">
        <f t="shared" si="53"/>
        <v>0</v>
      </c>
    </row>
    <row r="376" spans="1:8" x14ac:dyDescent="0.25">
      <c r="A376" s="211" t="s">
        <v>337</v>
      </c>
      <c r="B376" s="206" t="s">
        <v>22</v>
      </c>
      <c r="C376" s="206" t="s">
        <v>43</v>
      </c>
      <c r="D376" s="214" t="s">
        <v>229</v>
      </c>
      <c r="E376" s="206" t="s">
        <v>336</v>
      </c>
      <c r="F376" s="259">
        <f>SUM(Лист1!G121)</f>
        <v>100000</v>
      </c>
      <c r="G376" s="259">
        <f>SUM(Лист1!H121)</f>
        <v>100000</v>
      </c>
      <c r="H376" s="299">
        <f t="shared" si="53"/>
        <v>0</v>
      </c>
    </row>
    <row r="377" spans="1:8" x14ac:dyDescent="0.25">
      <c r="A377" s="249" t="s">
        <v>339</v>
      </c>
      <c r="B377" s="206" t="s">
        <v>22</v>
      </c>
      <c r="C377" s="206" t="s">
        <v>43</v>
      </c>
      <c r="D377" s="214" t="s">
        <v>229</v>
      </c>
      <c r="E377" s="206" t="s">
        <v>338</v>
      </c>
      <c r="F377" s="259">
        <f>SUM(Лист1!G122)</f>
        <v>0</v>
      </c>
      <c r="G377" s="259">
        <f>SUM(Лист1!H122)</f>
        <v>0</v>
      </c>
      <c r="H377" s="299">
        <f t="shared" si="53"/>
        <v>0</v>
      </c>
    </row>
    <row r="378" spans="1:8" ht="51.75" x14ac:dyDescent="0.25">
      <c r="A378" s="222" t="s">
        <v>58</v>
      </c>
      <c r="B378" s="232" t="s">
        <v>22</v>
      </c>
      <c r="C378" s="232" t="s">
        <v>43</v>
      </c>
      <c r="D378" s="214" t="s">
        <v>230</v>
      </c>
      <c r="E378" s="232" t="s">
        <v>8</v>
      </c>
      <c r="F378" s="333">
        <f t="shared" ref="F378:G379" si="55">SUM(F379)</f>
        <v>0</v>
      </c>
      <c r="G378" s="333">
        <f t="shared" si="55"/>
        <v>0</v>
      </c>
      <c r="H378" s="299">
        <f t="shared" si="53"/>
        <v>0</v>
      </c>
    </row>
    <row r="379" spans="1:8" ht="34.5" x14ac:dyDescent="0.25">
      <c r="A379" s="210" t="s">
        <v>45</v>
      </c>
      <c r="B379" s="206" t="s">
        <v>22</v>
      </c>
      <c r="C379" s="206" t="s">
        <v>43</v>
      </c>
      <c r="D379" s="214" t="s">
        <v>230</v>
      </c>
      <c r="E379" s="206" t="s">
        <v>46</v>
      </c>
      <c r="F379" s="333">
        <f t="shared" si="55"/>
        <v>0</v>
      </c>
      <c r="G379" s="333">
        <f t="shared" si="55"/>
        <v>0</v>
      </c>
      <c r="H379" s="299">
        <f t="shared" si="53"/>
        <v>0</v>
      </c>
    </row>
    <row r="380" spans="1:8" x14ac:dyDescent="0.25">
      <c r="A380" s="210" t="s">
        <v>50</v>
      </c>
      <c r="B380" s="206" t="s">
        <v>22</v>
      </c>
      <c r="C380" s="206" t="s">
        <v>43</v>
      </c>
      <c r="D380" s="214" t="s">
        <v>230</v>
      </c>
      <c r="E380" s="206" t="s">
        <v>51</v>
      </c>
      <c r="F380" s="333">
        <f>SUM(Лист1!G125)</f>
        <v>0</v>
      </c>
      <c r="G380" s="333">
        <f>SUM(Лист1!H125)</f>
        <v>0</v>
      </c>
      <c r="H380" s="299">
        <f t="shared" si="53"/>
        <v>0</v>
      </c>
    </row>
    <row r="381" spans="1:8" ht="18" x14ac:dyDescent="0.25">
      <c r="A381" s="233" t="s">
        <v>90</v>
      </c>
      <c r="B381" s="273" t="s">
        <v>91</v>
      </c>
      <c r="C381" s="274" t="s">
        <v>7</v>
      </c>
      <c r="D381" s="274" t="s">
        <v>208</v>
      </c>
      <c r="E381" s="274" t="s">
        <v>8</v>
      </c>
      <c r="F381" s="318">
        <f>SUM(F382+F411+F401)</f>
        <v>32921472</v>
      </c>
      <c r="G381" s="318">
        <f>SUM(G382+G411+G401)</f>
        <v>33426072</v>
      </c>
      <c r="H381" s="299">
        <f t="shared" si="53"/>
        <v>504600</v>
      </c>
    </row>
    <row r="382" spans="1:8" x14ac:dyDescent="0.25">
      <c r="A382" s="209" t="s">
        <v>92</v>
      </c>
      <c r="B382" s="234" t="s">
        <v>91</v>
      </c>
      <c r="C382" s="234" t="s">
        <v>24</v>
      </c>
      <c r="D382" s="237" t="s">
        <v>208</v>
      </c>
      <c r="E382" s="238" t="s">
        <v>8</v>
      </c>
      <c r="F382" s="318">
        <f>SUM(F383+F386+F389+F392+F398+F395)</f>
        <v>26472973</v>
      </c>
      <c r="G382" s="318">
        <f>SUM(G383+G386+G389+G392+G398+G395)</f>
        <v>26977573</v>
      </c>
      <c r="H382" s="299">
        <f t="shared" si="53"/>
        <v>504600</v>
      </c>
    </row>
    <row r="383" spans="1:8" x14ac:dyDescent="0.25">
      <c r="A383" s="287" t="s">
        <v>108</v>
      </c>
      <c r="B383" s="206" t="s">
        <v>91</v>
      </c>
      <c r="C383" s="208" t="s">
        <v>24</v>
      </c>
      <c r="D383" s="214" t="s">
        <v>248</v>
      </c>
      <c r="E383" s="208" t="s">
        <v>8</v>
      </c>
      <c r="F383" s="259">
        <f>SUM(F384)</f>
        <v>8637468</v>
      </c>
      <c r="G383" s="259">
        <f>SUM(G384)</f>
        <v>8772068</v>
      </c>
      <c r="H383" s="393">
        <f t="shared" si="53"/>
        <v>134600</v>
      </c>
    </row>
    <row r="384" spans="1:8" ht="23.25" x14ac:dyDescent="0.25">
      <c r="A384" s="210" t="s">
        <v>16</v>
      </c>
      <c r="B384" s="206" t="s">
        <v>91</v>
      </c>
      <c r="C384" s="208" t="s">
        <v>24</v>
      </c>
      <c r="D384" s="214" t="s">
        <v>248</v>
      </c>
      <c r="E384" s="206" t="s">
        <v>17</v>
      </c>
      <c r="F384" s="259">
        <f>SUM(F385:F385)</f>
        <v>8637468</v>
      </c>
      <c r="G384" s="259">
        <f>SUM(G385:G385)</f>
        <v>8772068</v>
      </c>
      <c r="H384" s="393">
        <f t="shared" si="53"/>
        <v>134600</v>
      </c>
    </row>
    <row r="385" spans="1:8" x14ac:dyDescent="0.25">
      <c r="A385" s="211" t="s">
        <v>337</v>
      </c>
      <c r="B385" s="206" t="s">
        <v>91</v>
      </c>
      <c r="C385" s="208" t="s">
        <v>24</v>
      </c>
      <c r="D385" s="214" t="s">
        <v>248</v>
      </c>
      <c r="E385" s="206" t="s">
        <v>336</v>
      </c>
      <c r="F385" s="259">
        <f>SUM(Лист1!G225)</f>
        <v>8637468</v>
      </c>
      <c r="G385" s="259">
        <f>SUM(Лист1!H225)</f>
        <v>8772068</v>
      </c>
      <c r="H385" s="393">
        <f t="shared" si="53"/>
        <v>134600</v>
      </c>
    </row>
    <row r="386" spans="1:8" x14ac:dyDescent="0.25">
      <c r="A386" s="250" t="s">
        <v>109</v>
      </c>
      <c r="B386" s="206" t="s">
        <v>91</v>
      </c>
      <c r="C386" s="208" t="s">
        <v>24</v>
      </c>
      <c r="D386" s="214" t="s">
        <v>249</v>
      </c>
      <c r="E386" s="208" t="s">
        <v>8</v>
      </c>
      <c r="F386" s="259">
        <f t="shared" ref="F386:G387" si="56">SUM(F387)</f>
        <v>116000</v>
      </c>
      <c r="G386" s="259">
        <f t="shared" si="56"/>
        <v>116000</v>
      </c>
      <c r="H386" s="299">
        <f t="shared" si="53"/>
        <v>0</v>
      </c>
    </row>
    <row r="387" spans="1:8" ht="24.75" x14ac:dyDescent="0.25">
      <c r="A387" s="288" t="s">
        <v>16</v>
      </c>
      <c r="B387" s="206" t="s">
        <v>91</v>
      </c>
      <c r="C387" s="208" t="s">
        <v>24</v>
      </c>
      <c r="D387" s="214" t="s">
        <v>249</v>
      </c>
      <c r="E387" s="206" t="s">
        <v>17</v>
      </c>
      <c r="F387" s="259">
        <f t="shared" si="56"/>
        <v>116000</v>
      </c>
      <c r="G387" s="259">
        <f t="shared" si="56"/>
        <v>116000</v>
      </c>
      <c r="H387" s="299">
        <f t="shared" si="53"/>
        <v>0</v>
      </c>
    </row>
    <row r="388" spans="1:8" x14ac:dyDescent="0.25">
      <c r="A388" s="211" t="s">
        <v>337</v>
      </c>
      <c r="B388" s="206" t="s">
        <v>91</v>
      </c>
      <c r="C388" s="208" t="s">
        <v>24</v>
      </c>
      <c r="D388" s="214" t="s">
        <v>249</v>
      </c>
      <c r="E388" s="206" t="s">
        <v>336</v>
      </c>
      <c r="F388" s="259">
        <f>SUM(Лист1!G228)</f>
        <v>116000</v>
      </c>
      <c r="G388" s="259">
        <f>SUM(Лист1!H228)</f>
        <v>116000</v>
      </c>
      <c r="H388" s="299">
        <f t="shared" si="53"/>
        <v>0</v>
      </c>
    </row>
    <row r="389" spans="1:8" x14ac:dyDescent="0.25">
      <c r="A389" s="217" t="s">
        <v>110</v>
      </c>
      <c r="B389" s="206" t="s">
        <v>91</v>
      </c>
      <c r="C389" s="208" t="s">
        <v>24</v>
      </c>
      <c r="D389" s="214" t="s">
        <v>250</v>
      </c>
      <c r="E389" s="208" t="s">
        <v>8</v>
      </c>
      <c r="F389" s="259">
        <f>SUM(F390)</f>
        <v>14824938</v>
      </c>
      <c r="G389" s="259">
        <f>SUM(G390)</f>
        <v>15194938</v>
      </c>
      <c r="H389" s="393">
        <f t="shared" si="53"/>
        <v>370000</v>
      </c>
    </row>
    <row r="390" spans="1:8" ht="24.75" x14ac:dyDescent="0.25">
      <c r="A390" s="288" t="s">
        <v>16</v>
      </c>
      <c r="B390" s="206" t="s">
        <v>91</v>
      </c>
      <c r="C390" s="208" t="s">
        <v>24</v>
      </c>
      <c r="D390" s="214" t="s">
        <v>250</v>
      </c>
      <c r="E390" s="206" t="s">
        <v>17</v>
      </c>
      <c r="F390" s="259">
        <f>SUM(F391:F391)</f>
        <v>14824938</v>
      </c>
      <c r="G390" s="259">
        <f>SUM(G391:G391)</f>
        <v>15194938</v>
      </c>
      <c r="H390" s="393">
        <f t="shared" si="53"/>
        <v>370000</v>
      </c>
    </row>
    <row r="391" spans="1:8" x14ac:dyDescent="0.25">
      <c r="A391" s="211" t="s">
        <v>337</v>
      </c>
      <c r="B391" s="206" t="s">
        <v>91</v>
      </c>
      <c r="C391" s="208" t="s">
        <v>24</v>
      </c>
      <c r="D391" s="214" t="s">
        <v>250</v>
      </c>
      <c r="E391" s="206" t="s">
        <v>336</v>
      </c>
      <c r="F391" s="259">
        <f>SUM(Лист1!G234)</f>
        <v>14824938</v>
      </c>
      <c r="G391" s="259">
        <f>SUM(Лист1!H234)</f>
        <v>15194938</v>
      </c>
      <c r="H391" s="393">
        <f t="shared" si="53"/>
        <v>370000</v>
      </c>
    </row>
    <row r="392" spans="1:8" ht="24.75" x14ac:dyDescent="0.25">
      <c r="A392" s="250" t="s">
        <v>111</v>
      </c>
      <c r="B392" s="206" t="s">
        <v>91</v>
      </c>
      <c r="C392" s="208" t="s">
        <v>24</v>
      </c>
      <c r="D392" s="214" t="s">
        <v>251</v>
      </c>
      <c r="E392" s="208" t="s">
        <v>8</v>
      </c>
      <c r="F392" s="259">
        <f t="shared" ref="F392:G393" si="57">SUM(F393)</f>
        <v>40000</v>
      </c>
      <c r="G392" s="259">
        <f t="shared" si="57"/>
        <v>40000</v>
      </c>
      <c r="H392" s="299">
        <f t="shared" si="53"/>
        <v>0</v>
      </c>
    </row>
    <row r="393" spans="1:8" ht="23.25" x14ac:dyDescent="0.25">
      <c r="A393" s="210" t="s">
        <v>16</v>
      </c>
      <c r="B393" s="206" t="s">
        <v>91</v>
      </c>
      <c r="C393" s="208" t="s">
        <v>24</v>
      </c>
      <c r="D393" s="214" t="s">
        <v>251</v>
      </c>
      <c r="E393" s="206" t="s">
        <v>17</v>
      </c>
      <c r="F393" s="259">
        <f t="shared" si="57"/>
        <v>40000</v>
      </c>
      <c r="G393" s="259">
        <f t="shared" si="57"/>
        <v>40000</v>
      </c>
      <c r="H393" s="299">
        <f t="shared" si="53"/>
        <v>0</v>
      </c>
    </row>
    <row r="394" spans="1:8" x14ac:dyDescent="0.25">
      <c r="A394" s="211" t="s">
        <v>337</v>
      </c>
      <c r="B394" s="206" t="s">
        <v>91</v>
      </c>
      <c r="C394" s="208" t="s">
        <v>24</v>
      </c>
      <c r="D394" s="214" t="s">
        <v>251</v>
      </c>
      <c r="E394" s="206" t="s">
        <v>336</v>
      </c>
      <c r="F394" s="259">
        <f>SUM(Лист1!G237)</f>
        <v>40000</v>
      </c>
      <c r="G394" s="259">
        <f>SUM(Лист1!H237)</f>
        <v>40000</v>
      </c>
      <c r="H394" s="299">
        <f t="shared" si="53"/>
        <v>0</v>
      </c>
    </row>
    <row r="395" spans="1:8" ht="26.25" x14ac:dyDescent="0.25">
      <c r="A395" s="217" t="s">
        <v>431</v>
      </c>
      <c r="B395" s="232" t="s">
        <v>91</v>
      </c>
      <c r="C395" s="255" t="s">
        <v>24</v>
      </c>
      <c r="D395" s="253" t="s">
        <v>447</v>
      </c>
      <c r="E395" s="255" t="s">
        <v>8</v>
      </c>
      <c r="F395" s="333">
        <f>SUM(F397)</f>
        <v>2733727</v>
      </c>
      <c r="G395" s="333">
        <f>SUM(G397)</f>
        <v>2733727</v>
      </c>
      <c r="H395" s="299">
        <f t="shared" si="53"/>
        <v>0</v>
      </c>
    </row>
    <row r="396" spans="1:8" ht="23.25" x14ac:dyDescent="0.25">
      <c r="A396" s="210" t="s">
        <v>16</v>
      </c>
      <c r="B396" s="206" t="s">
        <v>91</v>
      </c>
      <c r="C396" s="208" t="s">
        <v>24</v>
      </c>
      <c r="D396" s="253" t="s">
        <v>447</v>
      </c>
      <c r="E396" s="206" t="s">
        <v>17</v>
      </c>
      <c r="F396" s="333">
        <f>SUM(F397)</f>
        <v>2733727</v>
      </c>
      <c r="G396" s="333">
        <f>SUM(G397)</f>
        <v>2733727</v>
      </c>
      <c r="H396" s="299">
        <f t="shared" si="53"/>
        <v>0</v>
      </c>
    </row>
    <row r="397" spans="1:8" x14ac:dyDescent="0.25">
      <c r="A397" s="211" t="s">
        <v>337</v>
      </c>
      <c r="B397" s="206" t="s">
        <v>91</v>
      </c>
      <c r="C397" s="208" t="s">
        <v>24</v>
      </c>
      <c r="D397" s="253" t="s">
        <v>447</v>
      </c>
      <c r="E397" s="206" t="s">
        <v>336</v>
      </c>
      <c r="F397" s="333">
        <f>SUM(Лист1!G231)</f>
        <v>2733727</v>
      </c>
      <c r="G397" s="333">
        <f>SUM(Лист1!H231)</f>
        <v>2733727</v>
      </c>
      <c r="H397" s="299">
        <f t="shared" si="53"/>
        <v>0</v>
      </c>
    </row>
    <row r="398" spans="1:8" ht="60.75" x14ac:dyDescent="0.25">
      <c r="A398" s="250" t="s">
        <v>93</v>
      </c>
      <c r="B398" s="232" t="s">
        <v>91</v>
      </c>
      <c r="C398" s="255" t="s">
        <v>24</v>
      </c>
      <c r="D398" s="253" t="s">
        <v>255</v>
      </c>
      <c r="E398" s="255" t="s">
        <v>8</v>
      </c>
      <c r="F398" s="333">
        <f>SUM(F399)</f>
        <v>120840</v>
      </c>
      <c r="G398" s="333">
        <f>SUM(G399)</f>
        <v>120840</v>
      </c>
      <c r="H398" s="299">
        <f t="shared" si="53"/>
        <v>0</v>
      </c>
    </row>
    <row r="399" spans="1:8" ht="23.25" x14ac:dyDescent="0.25">
      <c r="A399" s="210" t="s">
        <v>16</v>
      </c>
      <c r="B399" s="206" t="s">
        <v>91</v>
      </c>
      <c r="C399" s="208" t="s">
        <v>24</v>
      </c>
      <c r="D399" s="253" t="s">
        <v>255</v>
      </c>
      <c r="E399" s="206" t="s">
        <v>17</v>
      </c>
      <c r="F399" s="333">
        <f>SUM(F400:F400)</f>
        <v>120840</v>
      </c>
      <c r="G399" s="333">
        <f>SUM(G400:G400)</f>
        <v>120840</v>
      </c>
      <c r="H399" s="299">
        <f t="shared" si="53"/>
        <v>0</v>
      </c>
    </row>
    <row r="400" spans="1:8" x14ac:dyDescent="0.25">
      <c r="A400" s="211" t="s">
        <v>337</v>
      </c>
      <c r="B400" s="206" t="s">
        <v>91</v>
      </c>
      <c r="C400" s="208" t="s">
        <v>24</v>
      </c>
      <c r="D400" s="253" t="s">
        <v>255</v>
      </c>
      <c r="E400" s="206" t="s">
        <v>336</v>
      </c>
      <c r="F400" s="301">
        <f>SUM(Лист1!G240)</f>
        <v>120840</v>
      </c>
      <c r="G400" s="301">
        <f>SUM(Лист1!H240)</f>
        <v>120840</v>
      </c>
      <c r="H400" s="299">
        <f t="shared" si="53"/>
        <v>0</v>
      </c>
    </row>
    <row r="401" spans="1:8" x14ac:dyDescent="0.25">
      <c r="A401" s="205" t="s">
        <v>372</v>
      </c>
      <c r="B401" s="302" t="s">
        <v>91</v>
      </c>
      <c r="C401" s="304" t="s">
        <v>31</v>
      </c>
      <c r="D401" s="303" t="s">
        <v>208</v>
      </c>
      <c r="E401" s="304" t="s">
        <v>8</v>
      </c>
      <c r="F401" s="352">
        <f>SUM(F402+F405+F408)</f>
        <v>2862290</v>
      </c>
      <c r="G401" s="352">
        <f>SUM(G402+G405+G408)</f>
        <v>2862290</v>
      </c>
      <c r="H401" s="299">
        <f t="shared" si="53"/>
        <v>0</v>
      </c>
    </row>
    <row r="402" spans="1:8" x14ac:dyDescent="0.25">
      <c r="A402" s="217" t="s">
        <v>112</v>
      </c>
      <c r="B402" s="232" t="s">
        <v>91</v>
      </c>
      <c r="C402" s="255" t="s">
        <v>31</v>
      </c>
      <c r="D402" s="253" t="s">
        <v>252</v>
      </c>
      <c r="E402" s="255" t="s">
        <v>8</v>
      </c>
      <c r="F402" s="333">
        <f t="shared" ref="F402:G403" si="58">SUM(F403)</f>
        <v>1763617</v>
      </c>
      <c r="G402" s="333">
        <f t="shared" si="58"/>
        <v>1763617</v>
      </c>
      <c r="H402" s="299">
        <f t="shared" si="53"/>
        <v>0</v>
      </c>
    </row>
    <row r="403" spans="1:8" ht="23.25" x14ac:dyDescent="0.25">
      <c r="A403" s="210" t="s">
        <v>16</v>
      </c>
      <c r="B403" s="232" t="s">
        <v>91</v>
      </c>
      <c r="C403" s="255" t="s">
        <v>31</v>
      </c>
      <c r="D403" s="253" t="s">
        <v>252</v>
      </c>
      <c r="E403" s="232" t="s">
        <v>17</v>
      </c>
      <c r="F403" s="333">
        <f t="shared" si="58"/>
        <v>1763617</v>
      </c>
      <c r="G403" s="333">
        <f t="shared" si="58"/>
        <v>1763617</v>
      </c>
      <c r="H403" s="299">
        <f t="shared" si="53"/>
        <v>0</v>
      </c>
    </row>
    <row r="404" spans="1:8" x14ac:dyDescent="0.25">
      <c r="A404" s="211" t="s">
        <v>337</v>
      </c>
      <c r="B404" s="232" t="s">
        <v>91</v>
      </c>
      <c r="C404" s="255" t="s">
        <v>31</v>
      </c>
      <c r="D404" s="253" t="s">
        <v>252</v>
      </c>
      <c r="E404" s="232" t="s">
        <v>336</v>
      </c>
      <c r="F404" s="333">
        <f>SUM(Лист1!G244)</f>
        <v>1763617</v>
      </c>
      <c r="G404" s="333">
        <f>SUM(Лист1!H244)</f>
        <v>1763617</v>
      </c>
      <c r="H404" s="299">
        <f t="shared" si="53"/>
        <v>0</v>
      </c>
    </row>
    <row r="405" spans="1:8" x14ac:dyDescent="0.25">
      <c r="A405" s="250" t="s">
        <v>113</v>
      </c>
      <c r="B405" s="232" t="s">
        <v>91</v>
      </c>
      <c r="C405" s="255" t="s">
        <v>31</v>
      </c>
      <c r="D405" s="253" t="s">
        <v>253</v>
      </c>
      <c r="E405" s="255" t="s">
        <v>8</v>
      </c>
      <c r="F405" s="333">
        <f t="shared" ref="F405:G406" si="59">SUM(F406)</f>
        <v>20000</v>
      </c>
      <c r="G405" s="333">
        <f t="shared" si="59"/>
        <v>20000</v>
      </c>
      <c r="H405" s="299">
        <f t="shared" si="53"/>
        <v>0</v>
      </c>
    </row>
    <row r="406" spans="1:8" ht="23.25" x14ac:dyDescent="0.25">
      <c r="A406" s="210" t="s">
        <v>16</v>
      </c>
      <c r="B406" s="206" t="s">
        <v>91</v>
      </c>
      <c r="C406" s="208" t="s">
        <v>31</v>
      </c>
      <c r="D406" s="214" t="s">
        <v>253</v>
      </c>
      <c r="E406" s="206" t="s">
        <v>17</v>
      </c>
      <c r="F406" s="333">
        <f t="shared" si="59"/>
        <v>20000</v>
      </c>
      <c r="G406" s="333">
        <f t="shared" si="59"/>
        <v>20000</v>
      </c>
      <c r="H406" s="299">
        <f t="shared" si="53"/>
        <v>0</v>
      </c>
    </row>
    <row r="407" spans="1:8" x14ac:dyDescent="0.25">
      <c r="A407" s="211" t="s">
        <v>337</v>
      </c>
      <c r="B407" s="206" t="s">
        <v>91</v>
      </c>
      <c r="C407" s="255" t="s">
        <v>31</v>
      </c>
      <c r="D407" s="214" t="s">
        <v>253</v>
      </c>
      <c r="E407" s="206" t="s">
        <v>336</v>
      </c>
      <c r="F407" s="333">
        <f>SUM(Лист1!G247)</f>
        <v>20000</v>
      </c>
      <c r="G407" s="333">
        <f>SUM(Лист1!H247)</f>
        <v>20000</v>
      </c>
      <c r="H407" s="299">
        <f t="shared" si="53"/>
        <v>0</v>
      </c>
    </row>
    <row r="408" spans="1:8" ht="26.25" x14ac:dyDescent="0.25">
      <c r="A408" s="217" t="s">
        <v>430</v>
      </c>
      <c r="B408" s="232" t="s">
        <v>91</v>
      </c>
      <c r="C408" s="255" t="s">
        <v>31</v>
      </c>
      <c r="D408" s="253" t="s">
        <v>448</v>
      </c>
      <c r="E408" s="255" t="s">
        <v>8</v>
      </c>
      <c r="F408" s="333">
        <f t="shared" ref="F408:G409" si="60">SUM(F409)</f>
        <v>1078673</v>
      </c>
      <c r="G408" s="333">
        <f t="shared" si="60"/>
        <v>1078673</v>
      </c>
      <c r="H408" s="299">
        <f t="shared" ref="H408:H474" si="61">SUM(G408-F408)</f>
        <v>0</v>
      </c>
    </row>
    <row r="409" spans="1:8" ht="23.25" x14ac:dyDescent="0.25">
      <c r="A409" s="210" t="s">
        <v>16</v>
      </c>
      <c r="B409" s="206" t="s">
        <v>91</v>
      </c>
      <c r="C409" s="208" t="s">
        <v>31</v>
      </c>
      <c r="D409" s="253" t="s">
        <v>448</v>
      </c>
      <c r="E409" s="206" t="s">
        <v>17</v>
      </c>
      <c r="F409" s="333">
        <f t="shared" si="60"/>
        <v>1078673</v>
      </c>
      <c r="G409" s="333">
        <f t="shared" si="60"/>
        <v>1078673</v>
      </c>
      <c r="H409" s="299">
        <f t="shared" si="61"/>
        <v>0</v>
      </c>
    </row>
    <row r="410" spans="1:8" x14ac:dyDescent="0.25">
      <c r="A410" s="211" t="s">
        <v>337</v>
      </c>
      <c r="B410" s="206" t="s">
        <v>91</v>
      </c>
      <c r="C410" s="255" t="s">
        <v>31</v>
      </c>
      <c r="D410" s="253" t="s">
        <v>448</v>
      </c>
      <c r="E410" s="206" t="s">
        <v>336</v>
      </c>
      <c r="F410" s="333">
        <f>SUM(Лист1!G250)</f>
        <v>1078673</v>
      </c>
      <c r="G410" s="333">
        <f>SUM(Лист1!H250)</f>
        <v>1078673</v>
      </c>
      <c r="H410" s="299">
        <f t="shared" si="61"/>
        <v>0</v>
      </c>
    </row>
    <row r="411" spans="1:8" ht="26.25" x14ac:dyDescent="0.25">
      <c r="A411" s="230" t="s">
        <v>115</v>
      </c>
      <c r="B411" s="239" t="s">
        <v>91</v>
      </c>
      <c r="C411" s="239" t="s">
        <v>62</v>
      </c>
      <c r="D411" s="239" t="s">
        <v>208</v>
      </c>
      <c r="E411" s="239" t="s">
        <v>8</v>
      </c>
      <c r="F411" s="325">
        <f>SUM(F426+F412+F416+F419+F431+F434)</f>
        <v>3586209</v>
      </c>
      <c r="G411" s="325">
        <f>SUM(G426+G412+G416+G419+G431+G434)</f>
        <v>3586209</v>
      </c>
      <c r="H411" s="299">
        <f t="shared" si="61"/>
        <v>0</v>
      </c>
    </row>
    <row r="412" spans="1:8" ht="77.25" x14ac:dyDescent="0.25">
      <c r="A412" s="316" t="s">
        <v>93</v>
      </c>
      <c r="B412" s="292" t="s">
        <v>91</v>
      </c>
      <c r="C412" s="213" t="s">
        <v>62</v>
      </c>
      <c r="D412" s="207" t="s">
        <v>241</v>
      </c>
      <c r="E412" s="317" t="s">
        <v>8</v>
      </c>
      <c r="F412" s="259">
        <f>SUM(F413)</f>
        <v>6360</v>
      </c>
      <c r="G412" s="259">
        <f>SUM(G413)</f>
        <v>6360</v>
      </c>
      <c r="H412" s="299">
        <f t="shared" si="61"/>
        <v>0</v>
      </c>
    </row>
    <row r="413" spans="1:8" x14ac:dyDescent="0.25">
      <c r="A413" s="319" t="s">
        <v>72</v>
      </c>
      <c r="B413" s="292" t="s">
        <v>91</v>
      </c>
      <c r="C413" s="231" t="s">
        <v>62</v>
      </c>
      <c r="D413" s="207" t="s">
        <v>241</v>
      </c>
      <c r="E413" s="292" t="s">
        <v>73</v>
      </c>
      <c r="F413" s="259">
        <f>SUM(F414)</f>
        <v>6360</v>
      </c>
      <c r="G413" s="259">
        <f>SUM(G414)</f>
        <v>6360</v>
      </c>
      <c r="H413" s="299">
        <f t="shared" si="61"/>
        <v>0</v>
      </c>
    </row>
    <row r="414" spans="1:8" x14ac:dyDescent="0.25">
      <c r="A414" s="210" t="s">
        <v>330</v>
      </c>
      <c r="B414" s="292" t="s">
        <v>91</v>
      </c>
      <c r="C414" s="231" t="s">
        <v>62</v>
      </c>
      <c r="D414" s="207" t="s">
        <v>241</v>
      </c>
      <c r="E414" s="292">
        <v>530</v>
      </c>
      <c r="F414" s="259">
        <f>SUM(Лист1!G183)</f>
        <v>6360</v>
      </c>
      <c r="G414" s="259">
        <f>SUM(Лист1!H183)</f>
        <v>6360</v>
      </c>
      <c r="H414" s="299">
        <f t="shared" si="61"/>
        <v>0</v>
      </c>
    </row>
    <row r="415" spans="1:8" x14ac:dyDescent="0.25">
      <c r="A415" s="210" t="s">
        <v>74</v>
      </c>
      <c r="B415" s="292" t="s">
        <v>91</v>
      </c>
      <c r="C415" s="231" t="s">
        <v>62</v>
      </c>
      <c r="D415" s="207" t="s">
        <v>241</v>
      </c>
      <c r="E415" s="292" t="s">
        <v>75</v>
      </c>
      <c r="F415" s="259"/>
      <c r="G415" s="259"/>
      <c r="H415" s="299">
        <f t="shared" si="61"/>
        <v>0</v>
      </c>
    </row>
    <row r="416" spans="1:8" x14ac:dyDescent="0.25">
      <c r="A416" s="217" t="s">
        <v>365</v>
      </c>
      <c r="B416" s="213" t="s">
        <v>91</v>
      </c>
      <c r="C416" s="214" t="s">
        <v>62</v>
      </c>
      <c r="D416" s="214" t="s">
        <v>364</v>
      </c>
      <c r="E416" s="215" t="s">
        <v>8</v>
      </c>
      <c r="F416" s="334">
        <f t="shared" ref="F416:G417" si="62">SUM(F417)</f>
        <v>0</v>
      </c>
      <c r="G416" s="334">
        <f t="shared" si="62"/>
        <v>0</v>
      </c>
      <c r="H416" s="299">
        <f t="shared" si="61"/>
        <v>0</v>
      </c>
    </row>
    <row r="417" spans="1:8" ht="23.25" x14ac:dyDescent="0.25">
      <c r="A417" s="210" t="s">
        <v>16</v>
      </c>
      <c r="B417" s="213" t="s">
        <v>91</v>
      </c>
      <c r="C417" s="214" t="s">
        <v>62</v>
      </c>
      <c r="D417" s="214" t="s">
        <v>364</v>
      </c>
      <c r="E417" s="213" t="s">
        <v>17</v>
      </c>
      <c r="F417" s="334">
        <f t="shared" si="62"/>
        <v>0</v>
      </c>
      <c r="G417" s="334">
        <f t="shared" si="62"/>
        <v>0</v>
      </c>
      <c r="H417" s="299">
        <f t="shared" si="61"/>
        <v>0</v>
      </c>
    </row>
    <row r="418" spans="1:8" x14ac:dyDescent="0.25">
      <c r="A418" s="211" t="s">
        <v>337</v>
      </c>
      <c r="B418" s="213" t="s">
        <v>91</v>
      </c>
      <c r="C418" s="214" t="s">
        <v>62</v>
      </c>
      <c r="D418" s="214" t="s">
        <v>364</v>
      </c>
      <c r="E418" s="213" t="s">
        <v>336</v>
      </c>
      <c r="F418" s="334">
        <f>SUM(Лист1!G266)</f>
        <v>0</v>
      </c>
      <c r="G418" s="334">
        <f>SUM(Лист1!H266)</f>
        <v>0</v>
      </c>
      <c r="H418" s="299">
        <f t="shared" si="61"/>
        <v>0</v>
      </c>
    </row>
    <row r="419" spans="1:8" ht="39" x14ac:dyDescent="0.25">
      <c r="A419" s="217" t="s">
        <v>114</v>
      </c>
      <c r="B419" s="232" t="s">
        <v>91</v>
      </c>
      <c r="C419" s="240" t="s">
        <v>62</v>
      </c>
      <c r="D419" s="253" t="s">
        <v>254</v>
      </c>
      <c r="E419" s="255" t="s">
        <v>8</v>
      </c>
      <c r="F419" s="333">
        <f>SUM(F420+F422+F424)</f>
        <v>2235864</v>
      </c>
      <c r="G419" s="333">
        <f>SUM(G420+G422+G424)</f>
        <v>2235864</v>
      </c>
      <c r="H419" s="299">
        <f t="shared" si="61"/>
        <v>0</v>
      </c>
    </row>
    <row r="420" spans="1:8" ht="43.5" x14ac:dyDescent="0.25">
      <c r="A420" s="219" t="s">
        <v>45</v>
      </c>
      <c r="B420" s="206" t="s">
        <v>91</v>
      </c>
      <c r="C420" s="240" t="s">
        <v>62</v>
      </c>
      <c r="D420" s="214" t="s">
        <v>254</v>
      </c>
      <c r="E420" s="206" t="s">
        <v>46</v>
      </c>
      <c r="F420" s="333">
        <f>SUM(F421)</f>
        <v>2080149</v>
      </c>
      <c r="G420" s="333">
        <f>SUM(G421)</f>
        <v>2080149</v>
      </c>
      <c r="H420" s="299">
        <f t="shared" si="61"/>
        <v>0</v>
      </c>
    </row>
    <row r="421" spans="1:8" x14ac:dyDescent="0.25">
      <c r="A421" s="210" t="s">
        <v>50</v>
      </c>
      <c r="B421" s="206" t="s">
        <v>91</v>
      </c>
      <c r="C421" s="353" t="s">
        <v>62</v>
      </c>
      <c r="D421" s="214" t="s">
        <v>254</v>
      </c>
      <c r="E421" s="206" t="s">
        <v>51</v>
      </c>
      <c r="F421" s="333">
        <f>SUM(Лист1!G254)</f>
        <v>2080149</v>
      </c>
      <c r="G421" s="333">
        <f>SUM(Лист1!H254)</f>
        <v>2080149</v>
      </c>
      <c r="H421" s="299">
        <f t="shared" si="61"/>
        <v>0</v>
      </c>
    </row>
    <row r="422" spans="1:8" x14ac:dyDescent="0.25">
      <c r="A422" s="219" t="s">
        <v>12</v>
      </c>
      <c r="B422" s="206" t="s">
        <v>91</v>
      </c>
      <c r="C422" s="240" t="s">
        <v>62</v>
      </c>
      <c r="D422" s="214" t="s">
        <v>254</v>
      </c>
      <c r="E422" s="206" t="s">
        <v>13</v>
      </c>
      <c r="F422" s="1">
        <f>SUM(F423)</f>
        <v>150715</v>
      </c>
      <c r="G422" s="1">
        <f>SUM(G423)</f>
        <v>150715</v>
      </c>
      <c r="H422" s="299">
        <f t="shared" si="61"/>
        <v>0</v>
      </c>
    </row>
    <row r="423" spans="1:8" ht="33.75" x14ac:dyDescent="0.25">
      <c r="A423" s="345" t="s">
        <v>341</v>
      </c>
      <c r="B423" s="206" t="s">
        <v>91</v>
      </c>
      <c r="C423" s="353" t="s">
        <v>62</v>
      </c>
      <c r="D423" s="214" t="s">
        <v>254</v>
      </c>
      <c r="E423" s="206" t="s">
        <v>15</v>
      </c>
      <c r="F423" s="333">
        <f>SUM(Лист1!G256)</f>
        <v>150715</v>
      </c>
      <c r="G423" s="333">
        <f>SUM(Лист1!H256)</f>
        <v>150715</v>
      </c>
      <c r="H423" s="299">
        <f t="shared" si="61"/>
        <v>0</v>
      </c>
    </row>
    <row r="424" spans="1:8" x14ac:dyDescent="0.25">
      <c r="A424" s="219" t="s">
        <v>52</v>
      </c>
      <c r="B424" s="206" t="s">
        <v>91</v>
      </c>
      <c r="C424" s="240" t="s">
        <v>62</v>
      </c>
      <c r="D424" s="214" t="s">
        <v>254</v>
      </c>
      <c r="E424" s="206" t="s">
        <v>53</v>
      </c>
      <c r="F424" s="333">
        <f>SUM(F425)</f>
        <v>5000</v>
      </c>
      <c r="G424" s="333">
        <f>SUM(G425)</f>
        <v>5000</v>
      </c>
      <c r="H424" s="299">
        <f t="shared" si="61"/>
        <v>0</v>
      </c>
    </row>
    <row r="425" spans="1:8" x14ac:dyDescent="0.25">
      <c r="A425" s="210" t="s">
        <v>319</v>
      </c>
      <c r="B425" s="206" t="s">
        <v>91</v>
      </c>
      <c r="C425" s="353" t="s">
        <v>62</v>
      </c>
      <c r="D425" s="214" t="s">
        <v>254</v>
      </c>
      <c r="E425" s="206" t="s">
        <v>318</v>
      </c>
      <c r="F425" s="333">
        <f>SUM(Лист1!G258)</f>
        <v>5000</v>
      </c>
      <c r="G425" s="333">
        <f>SUM(Лист1!H258)</f>
        <v>5000</v>
      </c>
      <c r="H425" s="299">
        <f t="shared" si="61"/>
        <v>0</v>
      </c>
    </row>
    <row r="426" spans="1:8" ht="24.75" x14ac:dyDescent="0.25">
      <c r="A426" s="252" t="s">
        <v>44</v>
      </c>
      <c r="B426" s="213" t="s">
        <v>91</v>
      </c>
      <c r="C426" s="213" t="s">
        <v>62</v>
      </c>
      <c r="D426" s="214" t="s">
        <v>256</v>
      </c>
      <c r="E426" s="213" t="s">
        <v>8</v>
      </c>
      <c r="F426" s="259">
        <f>SUM(F427+F429)</f>
        <v>1193985</v>
      </c>
      <c r="G426" s="259">
        <f>SUM(G427+G429)</f>
        <v>1193985</v>
      </c>
      <c r="H426" s="299">
        <f t="shared" si="61"/>
        <v>0</v>
      </c>
    </row>
    <row r="427" spans="1:8" ht="34.5" x14ac:dyDescent="0.25">
      <c r="A427" s="210" t="s">
        <v>45</v>
      </c>
      <c r="B427" s="231" t="s">
        <v>91</v>
      </c>
      <c r="C427" s="231" t="s">
        <v>62</v>
      </c>
      <c r="D427" s="214" t="s">
        <v>256</v>
      </c>
      <c r="E427" s="213" t="s">
        <v>46</v>
      </c>
      <c r="F427" s="259">
        <f>SUM(F428)</f>
        <v>955857</v>
      </c>
      <c r="G427" s="259">
        <f>SUM(G428)</f>
        <v>955857</v>
      </c>
      <c r="H427" s="299">
        <f t="shared" si="61"/>
        <v>0</v>
      </c>
    </row>
    <row r="428" spans="1:8" x14ac:dyDescent="0.25">
      <c r="A428" s="210" t="s">
        <v>47</v>
      </c>
      <c r="B428" s="231" t="s">
        <v>91</v>
      </c>
      <c r="C428" s="231" t="s">
        <v>62</v>
      </c>
      <c r="D428" s="311" t="s">
        <v>256</v>
      </c>
      <c r="E428" s="231" t="s">
        <v>48</v>
      </c>
      <c r="F428" s="259">
        <f>SUM(Лист1!G261)</f>
        <v>955857</v>
      </c>
      <c r="G428" s="259">
        <f>SUM(Лист1!H261)</f>
        <v>955857</v>
      </c>
      <c r="H428" s="299">
        <f t="shared" si="61"/>
        <v>0</v>
      </c>
    </row>
    <row r="429" spans="1:8" x14ac:dyDescent="0.25">
      <c r="A429" s="210" t="s">
        <v>12</v>
      </c>
      <c r="B429" s="231" t="s">
        <v>91</v>
      </c>
      <c r="C429" s="231" t="s">
        <v>62</v>
      </c>
      <c r="D429" s="311" t="s">
        <v>256</v>
      </c>
      <c r="E429" s="231" t="s">
        <v>13</v>
      </c>
      <c r="F429" s="259">
        <f>SUM(F430)</f>
        <v>238128</v>
      </c>
      <c r="G429" s="259">
        <f>SUM(G430)</f>
        <v>238128</v>
      </c>
      <c r="H429" s="299">
        <f t="shared" si="61"/>
        <v>0</v>
      </c>
    </row>
    <row r="430" spans="1:8" ht="23.25" x14ac:dyDescent="0.25">
      <c r="A430" s="210" t="s">
        <v>347</v>
      </c>
      <c r="B430" s="231" t="s">
        <v>91</v>
      </c>
      <c r="C430" s="231" t="s">
        <v>62</v>
      </c>
      <c r="D430" s="311" t="s">
        <v>256</v>
      </c>
      <c r="E430" s="231" t="s">
        <v>15</v>
      </c>
      <c r="F430" s="259">
        <f>SUM(Лист1!G263)</f>
        <v>238128</v>
      </c>
      <c r="G430" s="259">
        <f>SUM(Лист1!H263)</f>
        <v>238128</v>
      </c>
      <c r="H430" s="299">
        <f t="shared" si="61"/>
        <v>0</v>
      </c>
    </row>
    <row r="431" spans="1:8" ht="48.75" x14ac:dyDescent="0.25">
      <c r="A431" s="250" t="s">
        <v>415</v>
      </c>
      <c r="B431" s="232" t="s">
        <v>91</v>
      </c>
      <c r="C431" s="255" t="s">
        <v>24</v>
      </c>
      <c r="D431" s="253" t="s">
        <v>420</v>
      </c>
      <c r="E431" s="255" t="s">
        <v>8</v>
      </c>
      <c r="F431" s="332">
        <f>SUM(F432)</f>
        <v>140000</v>
      </c>
      <c r="G431" s="332">
        <f>SUM(G432)</f>
        <v>140000</v>
      </c>
      <c r="H431" s="299">
        <f t="shared" si="61"/>
        <v>0</v>
      </c>
    </row>
    <row r="432" spans="1:8" x14ac:dyDescent="0.25">
      <c r="A432" s="219" t="s">
        <v>12</v>
      </c>
      <c r="B432" s="232" t="s">
        <v>91</v>
      </c>
      <c r="C432" s="255" t="s">
        <v>24</v>
      </c>
      <c r="D432" s="253" t="s">
        <v>420</v>
      </c>
      <c r="E432" s="232" t="s">
        <v>13</v>
      </c>
      <c r="F432" s="333">
        <f>SUM(F433:F433)</f>
        <v>140000</v>
      </c>
      <c r="G432" s="333">
        <f>SUM(G433:G433)</f>
        <v>140000</v>
      </c>
      <c r="H432" s="299">
        <f t="shared" si="61"/>
        <v>0</v>
      </c>
    </row>
    <row r="433" spans="1:8" ht="23.25" x14ac:dyDescent="0.25">
      <c r="A433" s="210" t="s">
        <v>347</v>
      </c>
      <c r="B433" s="232" t="s">
        <v>91</v>
      </c>
      <c r="C433" s="255" t="s">
        <v>24</v>
      </c>
      <c r="D433" s="253" t="s">
        <v>420</v>
      </c>
      <c r="E433" s="232" t="s">
        <v>15</v>
      </c>
      <c r="F433" s="301">
        <f>SUM(Лист1!G269)</f>
        <v>140000</v>
      </c>
      <c r="G433" s="301">
        <f>SUM(Лист1!H269)</f>
        <v>140000</v>
      </c>
      <c r="H433" s="299">
        <f t="shared" si="61"/>
        <v>0</v>
      </c>
    </row>
    <row r="434" spans="1:8" ht="36.75" x14ac:dyDescent="0.25">
      <c r="A434" s="250" t="s">
        <v>418</v>
      </c>
      <c r="B434" s="232" t="s">
        <v>91</v>
      </c>
      <c r="C434" s="255" t="s">
        <v>24</v>
      </c>
      <c r="D434" s="253" t="s">
        <v>421</v>
      </c>
      <c r="E434" s="255" t="s">
        <v>8</v>
      </c>
      <c r="F434" s="332">
        <f t="shared" ref="F434:G435" si="63">SUM(F435)</f>
        <v>10000</v>
      </c>
      <c r="G434" s="332">
        <f t="shared" si="63"/>
        <v>10000</v>
      </c>
      <c r="H434" s="299">
        <f t="shared" si="61"/>
        <v>0</v>
      </c>
    </row>
    <row r="435" spans="1:8" x14ac:dyDescent="0.25">
      <c r="A435" s="219" t="s">
        <v>12</v>
      </c>
      <c r="B435" s="206" t="s">
        <v>91</v>
      </c>
      <c r="C435" s="208" t="s">
        <v>24</v>
      </c>
      <c r="D435" s="253" t="s">
        <v>421</v>
      </c>
      <c r="E435" s="206" t="s">
        <v>13</v>
      </c>
      <c r="F435" s="333">
        <f t="shared" si="63"/>
        <v>10000</v>
      </c>
      <c r="G435" s="333">
        <f t="shared" si="63"/>
        <v>10000</v>
      </c>
      <c r="H435" s="299">
        <f t="shared" si="61"/>
        <v>0</v>
      </c>
    </row>
    <row r="436" spans="1:8" ht="23.25" x14ac:dyDescent="0.25">
      <c r="A436" s="210" t="s">
        <v>347</v>
      </c>
      <c r="B436" s="206" t="s">
        <v>91</v>
      </c>
      <c r="C436" s="208" t="s">
        <v>24</v>
      </c>
      <c r="D436" s="253" t="s">
        <v>421</v>
      </c>
      <c r="E436" s="206" t="s">
        <v>15</v>
      </c>
      <c r="F436" s="301">
        <f>SUM(Лист1!G272)</f>
        <v>10000</v>
      </c>
      <c r="G436" s="301">
        <f>SUM(Лист1!H272)</f>
        <v>10000</v>
      </c>
      <c r="H436" s="299">
        <f t="shared" si="61"/>
        <v>0</v>
      </c>
    </row>
    <row r="437" spans="1:8" ht="18" x14ac:dyDescent="0.25">
      <c r="A437" s="233" t="s">
        <v>59</v>
      </c>
      <c r="B437" s="273" t="s">
        <v>60</v>
      </c>
      <c r="C437" s="274" t="s">
        <v>7</v>
      </c>
      <c r="D437" s="274" t="s">
        <v>208</v>
      </c>
      <c r="E437" s="274" t="s">
        <v>8</v>
      </c>
      <c r="F437" s="318">
        <f>SUM(F438+F443+F456+F480)</f>
        <v>40661121.700000003</v>
      </c>
      <c r="G437" s="318">
        <f>SUM(G438+G443+G456+G480)</f>
        <v>40757871.700000003</v>
      </c>
      <c r="H437" s="299">
        <f t="shared" si="61"/>
        <v>96750</v>
      </c>
    </row>
    <row r="438" spans="1:8" x14ac:dyDescent="0.25">
      <c r="A438" s="209" t="s">
        <v>161</v>
      </c>
      <c r="B438" s="234" t="s">
        <v>60</v>
      </c>
      <c r="C438" s="237" t="s">
        <v>24</v>
      </c>
      <c r="D438" s="237" t="s">
        <v>208</v>
      </c>
      <c r="E438" s="238" t="s">
        <v>8</v>
      </c>
      <c r="F438" s="318">
        <f t="shared" ref="F438:G439" si="64">SUM(F439)</f>
        <v>3132449</v>
      </c>
      <c r="G438" s="318">
        <f t="shared" si="64"/>
        <v>3132449</v>
      </c>
      <c r="H438" s="299">
        <f t="shared" si="61"/>
        <v>0</v>
      </c>
    </row>
    <row r="439" spans="1:8" ht="39" x14ac:dyDescent="0.25">
      <c r="A439" s="217" t="s">
        <v>162</v>
      </c>
      <c r="B439" s="206" t="s">
        <v>60</v>
      </c>
      <c r="C439" s="207" t="s">
        <v>24</v>
      </c>
      <c r="D439" s="214" t="s">
        <v>282</v>
      </c>
      <c r="E439" s="208" t="s">
        <v>8</v>
      </c>
      <c r="F439" s="259">
        <f t="shared" si="64"/>
        <v>3132449</v>
      </c>
      <c r="G439" s="259">
        <f t="shared" si="64"/>
        <v>3132449</v>
      </c>
      <c r="H439" s="299">
        <f t="shared" si="61"/>
        <v>0</v>
      </c>
    </row>
    <row r="440" spans="1:8" x14ac:dyDescent="0.25">
      <c r="A440" s="211" t="s">
        <v>160</v>
      </c>
      <c r="B440" s="206" t="s">
        <v>60</v>
      </c>
      <c r="C440" s="207" t="s">
        <v>24</v>
      </c>
      <c r="D440" s="214" t="s">
        <v>282</v>
      </c>
      <c r="E440" s="206" t="s">
        <v>136</v>
      </c>
      <c r="F440" s="259">
        <f>SUM(F442)</f>
        <v>3132449</v>
      </c>
      <c r="G440" s="259">
        <f>SUM(G442)</f>
        <v>3132449</v>
      </c>
      <c r="H440" s="299">
        <f t="shared" si="61"/>
        <v>0</v>
      </c>
    </row>
    <row r="441" spans="1:8" x14ac:dyDescent="0.25">
      <c r="A441" s="211" t="s">
        <v>349</v>
      </c>
      <c r="B441" s="206" t="s">
        <v>60</v>
      </c>
      <c r="C441" s="207" t="s">
        <v>24</v>
      </c>
      <c r="D441" s="214" t="s">
        <v>282</v>
      </c>
      <c r="E441" s="206" t="s">
        <v>348</v>
      </c>
      <c r="F441" s="259"/>
      <c r="G441" s="259"/>
      <c r="H441" s="299">
        <f t="shared" si="61"/>
        <v>0</v>
      </c>
    </row>
    <row r="442" spans="1:8" ht="26.45" customHeight="1" x14ac:dyDescent="0.25">
      <c r="A442" s="211" t="s">
        <v>331</v>
      </c>
      <c r="B442" s="206" t="s">
        <v>60</v>
      </c>
      <c r="C442" s="207" t="s">
        <v>24</v>
      </c>
      <c r="D442" s="214" t="s">
        <v>282</v>
      </c>
      <c r="E442" s="206" t="s">
        <v>350</v>
      </c>
      <c r="F442" s="259">
        <f>SUM(Лист1!G458)</f>
        <v>3132449</v>
      </c>
      <c r="G442" s="259">
        <f>SUM(Лист1!H458)</f>
        <v>3132449</v>
      </c>
      <c r="H442" s="299">
        <f t="shared" si="61"/>
        <v>0</v>
      </c>
    </row>
    <row r="443" spans="1:8" x14ac:dyDescent="0.25">
      <c r="A443" s="209" t="s">
        <v>163</v>
      </c>
      <c r="B443" s="234" t="s">
        <v>60</v>
      </c>
      <c r="C443" s="237" t="s">
        <v>10</v>
      </c>
      <c r="D443" s="237" t="s">
        <v>208</v>
      </c>
      <c r="E443" s="238" t="s">
        <v>8</v>
      </c>
      <c r="F443" s="318">
        <f>SUM(F444+F447+F450+F453)</f>
        <v>649200</v>
      </c>
      <c r="G443" s="318">
        <f>SUM(G444+G447+G450+G453)</f>
        <v>745950</v>
      </c>
      <c r="H443" s="299">
        <f t="shared" si="61"/>
        <v>96750</v>
      </c>
    </row>
    <row r="444" spans="1:8" ht="26.25" x14ac:dyDescent="0.25">
      <c r="A444" s="217" t="s">
        <v>164</v>
      </c>
      <c r="B444" s="206" t="s">
        <v>60</v>
      </c>
      <c r="C444" s="206" t="s">
        <v>10</v>
      </c>
      <c r="D444" s="214" t="s">
        <v>283</v>
      </c>
      <c r="E444" s="208" t="s">
        <v>8</v>
      </c>
      <c r="F444" s="333">
        <f t="shared" ref="F444:G445" si="65">SUM(F445)</f>
        <v>0</v>
      </c>
      <c r="G444" s="333">
        <f t="shared" si="65"/>
        <v>0</v>
      </c>
      <c r="H444" s="299">
        <f t="shared" si="61"/>
        <v>0</v>
      </c>
    </row>
    <row r="445" spans="1:8" x14ac:dyDescent="0.25">
      <c r="A445" s="211" t="s">
        <v>135</v>
      </c>
      <c r="B445" s="206" t="s">
        <v>60</v>
      </c>
      <c r="C445" s="206" t="s">
        <v>10</v>
      </c>
      <c r="D445" s="214" t="s">
        <v>283</v>
      </c>
      <c r="E445" s="206" t="s">
        <v>136</v>
      </c>
      <c r="F445" s="333">
        <f t="shared" si="65"/>
        <v>0</v>
      </c>
      <c r="G445" s="333">
        <f t="shared" si="65"/>
        <v>0</v>
      </c>
      <c r="H445" s="299">
        <f t="shared" si="61"/>
        <v>0</v>
      </c>
    </row>
    <row r="446" spans="1:8" ht="27" customHeight="1" x14ac:dyDescent="0.25">
      <c r="A446" s="347" t="s">
        <v>352</v>
      </c>
      <c r="B446" s="206" t="s">
        <v>60</v>
      </c>
      <c r="C446" s="206" t="s">
        <v>10</v>
      </c>
      <c r="D446" s="214" t="s">
        <v>283</v>
      </c>
      <c r="E446" s="206" t="s">
        <v>350</v>
      </c>
      <c r="F446" s="333">
        <f>SUM(Лист1!G462)</f>
        <v>0</v>
      </c>
      <c r="G446" s="333">
        <f>SUM(Лист1!H462)</f>
        <v>0</v>
      </c>
      <c r="H446" s="299">
        <f t="shared" si="61"/>
        <v>0</v>
      </c>
    </row>
    <row r="447" spans="1:8" ht="39" x14ac:dyDescent="0.25">
      <c r="A447" s="217" t="s">
        <v>165</v>
      </c>
      <c r="B447" s="206" t="s">
        <v>60</v>
      </c>
      <c r="C447" s="207" t="s">
        <v>10</v>
      </c>
      <c r="D447" s="214" t="s">
        <v>284</v>
      </c>
      <c r="E447" s="208" t="s">
        <v>8</v>
      </c>
      <c r="F447" s="259">
        <f t="shared" ref="F447:G448" si="66">SUM(F448)</f>
        <v>21000</v>
      </c>
      <c r="G447" s="259">
        <f t="shared" si="66"/>
        <v>21000</v>
      </c>
      <c r="H447" s="299">
        <f t="shared" si="61"/>
        <v>0</v>
      </c>
    </row>
    <row r="448" spans="1:8" x14ac:dyDescent="0.25">
      <c r="A448" s="211" t="s">
        <v>135</v>
      </c>
      <c r="B448" s="206" t="s">
        <v>60</v>
      </c>
      <c r="C448" s="207" t="s">
        <v>10</v>
      </c>
      <c r="D448" s="214" t="s">
        <v>284</v>
      </c>
      <c r="E448" s="206" t="s">
        <v>136</v>
      </c>
      <c r="F448" s="259">
        <f t="shared" si="66"/>
        <v>21000</v>
      </c>
      <c r="G448" s="259">
        <f t="shared" si="66"/>
        <v>21000</v>
      </c>
      <c r="H448" s="299">
        <f t="shared" si="61"/>
        <v>0</v>
      </c>
    </row>
    <row r="449" spans="1:8" ht="30.6" customHeight="1" x14ac:dyDescent="0.25">
      <c r="A449" s="211" t="s">
        <v>351</v>
      </c>
      <c r="B449" s="206" t="s">
        <v>60</v>
      </c>
      <c r="C449" s="207" t="s">
        <v>10</v>
      </c>
      <c r="D449" s="214" t="s">
        <v>284</v>
      </c>
      <c r="E449" s="206" t="s">
        <v>350</v>
      </c>
      <c r="F449" s="259">
        <f>SUM(Лист1!G465)</f>
        <v>21000</v>
      </c>
      <c r="G449" s="259">
        <f>SUM(Лист1!H465)</f>
        <v>21000</v>
      </c>
      <c r="H449" s="333">
        <f t="shared" si="61"/>
        <v>0</v>
      </c>
    </row>
    <row r="450" spans="1:8" x14ac:dyDescent="0.25">
      <c r="A450" s="264" t="s">
        <v>166</v>
      </c>
      <c r="B450" s="206" t="s">
        <v>60</v>
      </c>
      <c r="C450" s="206" t="s">
        <v>10</v>
      </c>
      <c r="D450" s="214" t="s">
        <v>449</v>
      </c>
      <c r="E450" s="206" t="s">
        <v>8</v>
      </c>
      <c r="F450" s="259">
        <f t="shared" ref="F450:G454" si="67">SUM(F451)</f>
        <v>628200</v>
      </c>
      <c r="G450" s="259">
        <f t="shared" si="67"/>
        <v>0</v>
      </c>
      <c r="H450" s="333">
        <f t="shared" si="61"/>
        <v>-628200</v>
      </c>
    </row>
    <row r="451" spans="1:8" x14ac:dyDescent="0.25">
      <c r="A451" s="211" t="s">
        <v>135</v>
      </c>
      <c r="B451" s="206" t="s">
        <v>60</v>
      </c>
      <c r="C451" s="206" t="s">
        <v>10</v>
      </c>
      <c r="D451" s="214" t="s">
        <v>449</v>
      </c>
      <c r="E451" s="206" t="s">
        <v>136</v>
      </c>
      <c r="F451" s="259">
        <f t="shared" si="67"/>
        <v>628200</v>
      </c>
      <c r="G451" s="259">
        <f t="shared" si="67"/>
        <v>0</v>
      </c>
      <c r="H451" s="333">
        <f t="shared" si="61"/>
        <v>-628200</v>
      </c>
    </row>
    <row r="452" spans="1:8" ht="27" customHeight="1" x14ac:dyDescent="0.25">
      <c r="A452" s="211" t="s">
        <v>351</v>
      </c>
      <c r="B452" s="206" t="s">
        <v>60</v>
      </c>
      <c r="C452" s="206" t="s">
        <v>10</v>
      </c>
      <c r="D452" s="214" t="s">
        <v>449</v>
      </c>
      <c r="E452" s="206" t="s">
        <v>350</v>
      </c>
      <c r="F452" s="259">
        <f>SUM(Лист1!G468)</f>
        <v>628200</v>
      </c>
      <c r="G452" s="259">
        <f>SUM(Лист1!H468)</f>
        <v>0</v>
      </c>
      <c r="H452" s="333">
        <f t="shared" si="61"/>
        <v>-628200</v>
      </c>
    </row>
    <row r="453" spans="1:8" x14ac:dyDescent="0.25">
      <c r="A453" s="264" t="s">
        <v>166</v>
      </c>
      <c r="B453" s="206" t="s">
        <v>60</v>
      </c>
      <c r="C453" s="206" t="s">
        <v>10</v>
      </c>
      <c r="D453" s="214" t="s">
        <v>476</v>
      </c>
      <c r="E453" s="206" t="s">
        <v>8</v>
      </c>
      <c r="F453" s="259">
        <f t="shared" si="67"/>
        <v>0</v>
      </c>
      <c r="G453" s="259">
        <f t="shared" si="67"/>
        <v>724950</v>
      </c>
      <c r="H453" s="333">
        <f t="shared" ref="H453:H455" si="68">SUM(G453-F453)</f>
        <v>724950</v>
      </c>
    </row>
    <row r="454" spans="1:8" x14ac:dyDescent="0.25">
      <c r="A454" s="211" t="s">
        <v>135</v>
      </c>
      <c r="B454" s="206" t="s">
        <v>60</v>
      </c>
      <c r="C454" s="206" t="s">
        <v>10</v>
      </c>
      <c r="D454" s="214" t="s">
        <v>476</v>
      </c>
      <c r="E454" s="206" t="s">
        <v>136</v>
      </c>
      <c r="F454" s="259">
        <f t="shared" si="67"/>
        <v>0</v>
      </c>
      <c r="G454" s="259">
        <f t="shared" si="67"/>
        <v>724950</v>
      </c>
      <c r="H454" s="333">
        <f t="shared" si="68"/>
        <v>724950</v>
      </c>
    </row>
    <row r="455" spans="1:8" ht="27" customHeight="1" x14ac:dyDescent="0.25">
      <c r="A455" s="211" t="s">
        <v>351</v>
      </c>
      <c r="B455" s="206" t="s">
        <v>60</v>
      </c>
      <c r="C455" s="206" t="s">
        <v>10</v>
      </c>
      <c r="D455" s="214" t="s">
        <v>476</v>
      </c>
      <c r="E455" s="206" t="s">
        <v>350</v>
      </c>
      <c r="F455" s="259">
        <f>SUM(Лист1!G471)</f>
        <v>0</v>
      </c>
      <c r="G455" s="259">
        <f>SUM(Лист1!H471)</f>
        <v>724950</v>
      </c>
      <c r="H455" s="333">
        <f t="shared" si="68"/>
        <v>724950</v>
      </c>
    </row>
    <row r="456" spans="1:8" x14ac:dyDescent="0.25">
      <c r="A456" s="209" t="s">
        <v>61</v>
      </c>
      <c r="B456" s="234" t="s">
        <v>60</v>
      </c>
      <c r="C456" s="237" t="s">
        <v>62</v>
      </c>
      <c r="D456" s="237" t="s">
        <v>208</v>
      </c>
      <c r="E456" s="238" t="s">
        <v>8</v>
      </c>
      <c r="F456" s="318">
        <f>SUM(F457+F460+F463+F471+F477+F468)</f>
        <v>35226216.700000003</v>
      </c>
      <c r="G456" s="318">
        <f>SUM(G457+G460+G463+G471+G477+G468)</f>
        <v>35226216.700000003</v>
      </c>
      <c r="H456" s="299">
        <f t="shared" si="61"/>
        <v>0</v>
      </c>
    </row>
    <row r="457" spans="1:8" ht="39" x14ac:dyDescent="0.25">
      <c r="A457" s="265" t="s">
        <v>168</v>
      </c>
      <c r="B457" s="206" t="s">
        <v>60</v>
      </c>
      <c r="C457" s="207" t="s">
        <v>62</v>
      </c>
      <c r="D457" s="214" t="s">
        <v>286</v>
      </c>
      <c r="E457" s="206" t="s">
        <v>8</v>
      </c>
      <c r="F457" s="259">
        <f t="shared" ref="F457:G458" si="69">SUM(F458)</f>
        <v>377841.7</v>
      </c>
      <c r="G457" s="259">
        <f t="shared" si="69"/>
        <v>377841.7</v>
      </c>
      <c r="H457" s="299">
        <f t="shared" si="61"/>
        <v>0</v>
      </c>
    </row>
    <row r="458" spans="1:8" x14ac:dyDescent="0.25">
      <c r="A458" s="211" t="s">
        <v>135</v>
      </c>
      <c r="B458" s="206" t="s">
        <v>60</v>
      </c>
      <c r="C458" s="207" t="s">
        <v>62</v>
      </c>
      <c r="D458" s="214" t="s">
        <v>286</v>
      </c>
      <c r="E458" s="206" t="s">
        <v>136</v>
      </c>
      <c r="F458" s="259">
        <f t="shared" si="69"/>
        <v>377841.7</v>
      </c>
      <c r="G458" s="259">
        <f t="shared" si="69"/>
        <v>377841.7</v>
      </c>
      <c r="H458" s="299">
        <f t="shared" si="61"/>
        <v>0</v>
      </c>
    </row>
    <row r="459" spans="1:8" x14ac:dyDescent="0.25">
      <c r="A459" s="211" t="s">
        <v>349</v>
      </c>
      <c r="B459" s="206" t="s">
        <v>60</v>
      </c>
      <c r="C459" s="207" t="s">
        <v>62</v>
      </c>
      <c r="D459" s="214" t="s">
        <v>286</v>
      </c>
      <c r="E459" s="206" t="s">
        <v>348</v>
      </c>
      <c r="F459" s="259">
        <f>SUM(Лист1!G478)</f>
        <v>377841.7</v>
      </c>
      <c r="G459" s="259">
        <f>SUM(Лист1!H478)</f>
        <v>377841.7</v>
      </c>
      <c r="H459" s="299">
        <f t="shared" si="61"/>
        <v>0</v>
      </c>
    </row>
    <row r="460" spans="1:8" ht="51.75" x14ac:dyDescent="0.25">
      <c r="A460" s="217" t="s">
        <v>167</v>
      </c>
      <c r="B460" s="206" t="s">
        <v>60</v>
      </c>
      <c r="C460" s="207" t="s">
        <v>62</v>
      </c>
      <c r="D460" s="214" t="s">
        <v>285</v>
      </c>
      <c r="E460" s="208" t="s">
        <v>8</v>
      </c>
      <c r="F460" s="333">
        <f t="shared" ref="F460:G461" si="70">SUM(F461)</f>
        <v>0</v>
      </c>
      <c r="G460" s="333">
        <f t="shared" si="70"/>
        <v>0</v>
      </c>
      <c r="H460" s="299">
        <f t="shared" si="61"/>
        <v>0</v>
      </c>
    </row>
    <row r="461" spans="1:8" x14ac:dyDescent="0.25">
      <c r="A461" s="211" t="s">
        <v>135</v>
      </c>
      <c r="B461" s="206" t="s">
        <v>60</v>
      </c>
      <c r="C461" s="207" t="s">
        <v>62</v>
      </c>
      <c r="D461" s="214" t="s">
        <v>285</v>
      </c>
      <c r="E461" s="206" t="s">
        <v>136</v>
      </c>
      <c r="F461" s="333">
        <f t="shared" si="70"/>
        <v>0</v>
      </c>
      <c r="G461" s="333">
        <f t="shared" si="70"/>
        <v>0</v>
      </c>
      <c r="H461" s="299">
        <f t="shared" si="61"/>
        <v>0</v>
      </c>
    </row>
    <row r="462" spans="1:8" ht="29.45" customHeight="1" x14ac:dyDescent="0.25">
      <c r="A462" s="211" t="s">
        <v>351</v>
      </c>
      <c r="B462" s="206" t="s">
        <v>60</v>
      </c>
      <c r="C462" s="207" t="s">
        <v>62</v>
      </c>
      <c r="D462" s="214" t="s">
        <v>285</v>
      </c>
      <c r="E462" s="206" t="s">
        <v>350</v>
      </c>
      <c r="F462" s="333">
        <f>SUM(Лист1!G475)</f>
        <v>0</v>
      </c>
      <c r="G462" s="333">
        <f>SUM(Лист1!H475)</f>
        <v>0</v>
      </c>
      <c r="H462" s="299">
        <f t="shared" si="61"/>
        <v>0</v>
      </c>
    </row>
    <row r="463" spans="1:8" ht="51.75" x14ac:dyDescent="0.25">
      <c r="A463" s="217" t="s">
        <v>196</v>
      </c>
      <c r="B463" s="206" t="s">
        <v>60</v>
      </c>
      <c r="C463" s="207" t="s">
        <v>62</v>
      </c>
      <c r="D463" s="214" t="s">
        <v>287</v>
      </c>
      <c r="E463" s="208" t="s">
        <v>8</v>
      </c>
      <c r="F463" s="259">
        <f>SUM(F464+F466)</f>
        <v>0</v>
      </c>
      <c r="G463" s="259">
        <f>SUM(G464+G466)</f>
        <v>0</v>
      </c>
      <c r="H463" s="299">
        <f t="shared" si="61"/>
        <v>0</v>
      </c>
    </row>
    <row r="464" spans="1:8" x14ac:dyDescent="0.25">
      <c r="A464" s="211" t="s">
        <v>135</v>
      </c>
      <c r="B464" s="206" t="s">
        <v>60</v>
      </c>
      <c r="C464" s="207" t="s">
        <v>62</v>
      </c>
      <c r="D464" s="214" t="s">
        <v>287</v>
      </c>
      <c r="E464" s="206" t="s">
        <v>136</v>
      </c>
      <c r="F464" s="259">
        <f t="shared" ref="F464:G464" si="71">SUM(F465)</f>
        <v>0</v>
      </c>
      <c r="G464" s="259">
        <f t="shared" si="71"/>
        <v>0</v>
      </c>
      <c r="H464" s="299">
        <f t="shared" si="61"/>
        <v>0</v>
      </c>
    </row>
    <row r="465" spans="1:8" ht="27.6" customHeight="1" x14ac:dyDescent="0.25">
      <c r="A465" s="211" t="s">
        <v>351</v>
      </c>
      <c r="B465" s="206" t="s">
        <v>60</v>
      </c>
      <c r="C465" s="207" t="s">
        <v>62</v>
      </c>
      <c r="D465" s="214" t="s">
        <v>287</v>
      </c>
      <c r="E465" s="206" t="s">
        <v>350</v>
      </c>
      <c r="F465" s="259">
        <f>SUM(Лист1!G481)</f>
        <v>0</v>
      </c>
      <c r="G465" s="259">
        <f>SUM(Лист1!H481)</f>
        <v>0</v>
      </c>
      <c r="H465" s="299">
        <f t="shared" si="61"/>
        <v>0</v>
      </c>
    </row>
    <row r="466" spans="1:8" ht="27.6" customHeight="1" x14ac:dyDescent="0.25">
      <c r="A466" s="354" t="s">
        <v>128</v>
      </c>
      <c r="B466" s="206" t="s">
        <v>60</v>
      </c>
      <c r="C466" s="207" t="s">
        <v>62</v>
      </c>
      <c r="D466" s="214" t="s">
        <v>287</v>
      </c>
      <c r="E466" s="206" t="s">
        <v>129</v>
      </c>
      <c r="F466" s="333">
        <f>SUM(F467)</f>
        <v>0</v>
      </c>
      <c r="G466" s="333">
        <f>SUM(G467)</f>
        <v>0</v>
      </c>
      <c r="H466" s="299">
        <f t="shared" si="61"/>
        <v>0</v>
      </c>
    </row>
    <row r="467" spans="1:8" ht="19.149999999999999" customHeight="1" x14ac:dyDescent="0.25">
      <c r="A467" s="355" t="s">
        <v>130</v>
      </c>
      <c r="B467" s="206" t="s">
        <v>60</v>
      </c>
      <c r="C467" s="207" t="s">
        <v>62</v>
      </c>
      <c r="D467" s="214" t="s">
        <v>287</v>
      </c>
      <c r="E467" s="206" t="s">
        <v>131</v>
      </c>
      <c r="F467" s="333">
        <f>SUM(Лист1!G483)</f>
        <v>0</v>
      </c>
      <c r="G467" s="333">
        <f>SUM(Лист1!H483)</f>
        <v>0</v>
      </c>
      <c r="H467" s="299">
        <f t="shared" si="61"/>
        <v>0</v>
      </c>
    </row>
    <row r="468" spans="1:8" ht="51.75" x14ac:dyDescent="0.25">
      <c r="A468" s="217" t="s">
        <v>169</v>
      </c>
      <c r="B468" s="206" t="s">
        <v>60</v>
      </c>
      <c r="C468" s="207" t="s">
        <v>62</v>
      </c>
      <c r="D468" s="214" t="s">
        <v>403</v>
      </c>
      <c r="E468" s="208" t="s">
        <v>8</v>
      </c>
      <c r="F468" s="333">
        <f t="shared" ref="F468:G469" si="72">SUM(F469)</f>
        <v>5362434</v>
      </c>
      <c r="G468" s="333">
        <f t="shared" si="72"/>
        <v>5362434</v>
      </c>
      <c r="H468" s="299">
        <f t="shared" si="61"/>
        <v>0</v>
      </c>
    </row>
    <row r="469" spans="1:8" ht="23.45" customHeight="1" x14ac:dyDescent="0.25">
      <c r="A469" s="354" t="s">
        <v>128</v>
      </c>
      <c r="B469" s="206" t="s">
        <v>60</v>
      </c>
      <c r="C469" s="207" t="s">
        <v>62</v>
      </c>
      <c r="D469" s="214" t="s">
        <v>403</v>
      </c>
      <c r="E469" s="208" t="s">
        <v>129</v>
      </c>
      <c r="F469" s="333">
        <f t="shared" si="72"/>
        <v>5362434</v>
      </c>
      <c r="G469" s="333">
        <f t="shared" si="72"/>
        <v>5362434</v>
      </c>
      <c r="H469" s="299">
        <f t="shared" si="61"/>
        <v>0</v>
      </c>
    </row>
    <row r="470" spans="1:8" ht="16.149999999999999" customHeight="1" x14ac:dyDescent="0.25">
      <c r="A470" s="355" t="s">
        <v>130</v>
      </c>
      <c r="B470" s="206" t="s">
        <v>60</v>
      </c>
      <c r="C470" s="207" t="s">
        <v>62</v>
      </c>
      <c r="D470" s="214" t="s">
        <v>403</v>
      </c>
      <c r="E470" s="208" t="s">
        <v>131</v>
      </c>
      <c r="F470" s="333">
        <f>SUM(Лист1!G486)</f>
        <v>5362434</v>
      </c>
      <c r="G470" s="333">
        <f>SUM(Лист1!H486)</f>
        <v>5362434</v>
      </c>
      <c r="H470" s="299">
        <f t="shared" si="61"/>
        <v>0</v>
      </c>
    </row>
    <row r="471" spans="1:8" ht="51.75" x14ac:dyDescent="0.25">
      <c r="A471" s="217" t="s">
        <v>170</v>
      </c>
      <c r="B471" s="206" t="s">
        <v>60</v>
      </c>
      <c r="C471" s="207" t="s">
        <v>62</v>
      </c>
      <c r="D471" s="214" t="s">
        <v>288</v>
      </c>
      <c r="E471" s="206" t="s">
        <v>8</v>
      </c>
      <c r="F471" s="259">
        <f>SUM(F472+F474)</f>
        <v>26965724</v>
      </c>
      <c r="G471" s="259">
        <f>SUM(G472+G474)</f>
        <v>26965724</v>
      </c>
      <c r="H471" s="299">
        <f t="shared" si="61"/>
        <v>0</v>
      </c>
    </row>
    <row r="472" spans="1:8" x14ac:dyDescent="0.25">
      <c r="A472" s="210" t="s">
        <v>12</v>
      </c>
      <c r="B472" s="206" t="s">
        <v>60</v>
      </c>
      <c r="C472" s="207" t="s">
        <v>62</v>
      </c>
      <c r="D472" s="214" t="s">
        <v>288</v>
      </c>
      <c r="E472" s="206" t="s">
        <v>13</v>
      </c>
      <c r="F472" s="259">
        <f>SUM(F473)</f>
        <v>28000</v>
      </c>
      <c r="G472" s="259">
        <f>SUM(G473)</f>
        <v>28000</v>
      </c>
      <c r="H472" s="299">
        <f t="shared" si="61"/>
        <v>0</v>
      </c>
    </row>
    <row r="473" spans="1:8" ht="23.25" x14ac:dyDescent="0.25">
      <c r="A473" s="210" t="s">
        <v>347</v>
      </c>
      <c r="B473" s="206" t="s">
        <v>60</v>
      </c>
      <c r="C473" s="207" t="s">
        <v>62</v>
      </c>
      <c r="D473" s="214" t="s">
        <v>288</v>
      </c>
      <c r="E473" s="206" t="s">
        <v>15</v>
      </c>
      <c r="F473" s="259">
        <f>SUM(Лист1!G489)</f>
        <v>28000</v>
      </c>
      <c r="G473" s="259">
        <f>SUM(Лист1!H489)</f>
        <v>28000</v>
      </c>
      <c r="H473" s="299">
        <f t="shared" si="61"/>
        <v>0</v>
      </c>
    </row>
    <row r="474" spans="1:8" x14ac:dyDescent="0.25">
      <c r="A474" s="211" t="s">
        <v>135</v>
      </c>
      <c r="B474" s="206" t="s">
        <v>60</v>
      </c>
      <c r="C474" s="207" t="s">
        <v>62</v>
      </c>
      <c r="D474" s="214" t="s">
        <v>288</v>
      </c>
      <c r="E474" s="206" t="s">
        <v>136</v>
      </c>
      <c r="F474" s="259">
        <f>SUM(F475:F476)</f>
        <v>26937724</v>
      </c>
      <c r="G474" s="259">
        <f>SUM(G475:G476)</f>
        <v>26937724</v>
      </c>
      <c r="H474" s="299">
        <f t="shared" si="61"/>
        <v>0</v>
      </c>
    </row>
    <row r="475" spans="1:8" x14ac:dyDescent="0.25">
      <c r="A475" s="211" t="s">
        <v>349</v>
      </c>
      <c r="B475" s="206" t="s">
        <v>60</v>
      </c>
      <c r="C475" s="207" t="s">
        <v>62</v>
      </c>
      <c r="D475" s="214" t="s">
        <v>288</v>
      </c>
      <c r="E475" s="206" t="s">
        <v>348</v>
      </c>
      <c r="F475" s="259">
        <f>SUM(Лист1!G491)</f>
        <v>17951574</v>
      </c>
      <c r="G475" s="259">
        <f>SUM(Лист1!H491)</f>
        <v>17951574</v>
      </c>
      <c r="H475" s="299">
        <f t="shared" ref="H475:H531" si="73">SUM(G475-F475)</f>
        <v>0</v>
      </c>
    </row>
    <row r="476" spans="1:8" ht="29.45" customHeight="1" x14ac:dyDescent="0.25">
      <c r="A476" s="211" t="s">
        <v>351</v>
      </c>
      <c r="B476" s="206" t="s">
        <v>60</v>
      </c>
      <c r="C476" s="207" t="s">
        <v>62</v>
      </c>
      <c r="D476" s="214" t="s">
        <v>288</v>
      </c>
      <c r="E476" s="206" t="s">
        <v>350</v>
      </c>
      <c r="F476" s="259">
        <f>SUM(Лист1!G492)</f>
        <v>8986150</v>
      </c>
      <c r="G476" s="259">
        <f>SUM(Лист1!H492)</f>
        <v>8986150</v>
      </c>
      <c r="H476" s="299">
        <f t="shared" si="73"/>
        <v>0</v>
      </c>
    </row>
    <row r="477" spans="1:8" ht="39" x14ac:dyDescent="0.25">
      <c r="A477" s="217" t="s">
        <v>63</v>
      </c>
      <c r="B477" s="206" t="s">
        <v>60</v>
      </c>
      <c r="C477" s="206" t="s">
        <v>62</v>
      </c>
      <c r="D477" s="214" t="s">
        <v>231</v>
      </c>
      <c r="E477" s="206" t="s">
        <v>8</v>
      </c>
      <c r="F477" s="259">
        <f t="shared" ref="F477:G478" si="74">SUM(F478)</f>
        <v>2520217</v>
      </c>
      <c r="G477" s="259">
        <f t="shared" si="74"/>
        <v>2520217</v>
      </c>
      <c r="H477" s="299">
        <f t="shared" si="73"/>
        <v>0</v>
      </c>
    </row>
    <row r="478" spans="1:8" ht="23.25" x14ac:dyDescent="0.25">
      <c r="A478" s="210" t="s">
        <v>16</v>
      </c>
      <c r="B478" s="206" t="s">
        <v>60</v>
      </c>
      <c r="C478" s="206" t="s">
        <v>62</v>
      </c>
      <c r="D478" s="214" t="s">
        <v>231</v>
      </c>
      <c r="E478" s="206" t="s">
        <v>17</v>
      </c>
      <c r="F478" s="259">
        <f t="shared" si="74"/>
        <v>2520217</v>
      </c>
      <c r="G478" s="259">
        <f t="shared" si="74"/>
        <v>2520217</v>
      </c>
      <c r="H478" s="299">
        <f t="shared" si="73"/>
        <v>0</v>
      </c>
    </row>
    <row r="479" spans="1:8" x14ac:dyDescent="0.25">
      <c r="A479" s="211" t="s">
        <v>337</v>
      </c>
      <c r="B479" s="206" t="s">
        <v>60</v>
      </c>
      <c r="C479" s="206" t="s">
        <v>62</v>
      </c>
      <c r="D479" s="214" t="s">
        <v>231</v>
      </c>
      <c r="E479" s="206" t="s">
        <v>336</v>
      </c>
      <c r="F479" s="259">
        <f>SUM(Лист1!G130)</f>
        <v>2520217</v>
      </c>
      <c r="G479" s="259">
        <f>SUM(Лист1!H130)</f>
        <v>2520217</v>
      </c>
      <c r="H479" s="299">
        <f t="shared" si="73"/>
        <v>0</v>
      </c>
    </row>
    <row r="480" spans="1:8" x14ac:dyDescent="0.25">
      <c r="A480" s="209" t="s">
        <v>171</v>
      </c>
      <c r="B480" s="234" t="s">
        <v>60</v>
      </c>
      <c r="C480" s="237" t="s">
        <v>68</v>
      </c>
      <c r="D480" s="237" t="s">
        <v>208</v>
      </c>
      <c r="E480" s="238" t="s">
        <v>8</v>
      </c>
      <c r="F480" s="318">
        <f>SUM(F481+F484+F489)</f>
        <v>1653256</v>
      </c>
      <c r="G480" s="318">
        <f>SUM(G481+G484+G489)</f>
        <v>1653256</v>
      </c>
      <c r="H480" s="299">
        <f t="shared" si="73"/>
        <v>0</v>
      </c>
    </row>
    <row r="481" spans="1:8" x14ac:dyDescent="0.25">
      <c r="A481" s="225" t="s">
        <v>125</v>
      </c>
      <c r="B481" s="240" t="s">
        <v>60</v>
      </c>
      <c r="C481" s="251" t="s">
        <v>68</v>
      </c>
      <c r="D481" s="214" t="s">
        <v>261</v>
      </c>
      <c r="E481" s="283" t="s">
        <v>8</v>
      </c>
      <c r="F481" s="334">
        <f t="shared" ref="F481:G482" si="75">SUM(F482)</f>
        <v>0</v>
      </c>
      <c r="G481" s="334">
        <f t="shared" si="75"/>
        <v>0</v>
      </c>
      <c r="H481" s="299">
        <f t="shared" si="73"/>
        <v>0</v>
      </c>
    </row>
    <row r="482" spans="1:8" x14ac:dyDescent="0.25">
      <c r="A482" s="210" t="s">
        <v>135</v>
      </c>
      <c r="B482" s="213" t="s">
        <v>60</v>
      </c>
      <c r="C482" s="207" t="s">
        <v>68</v>
      </c>
      <c r="D482" s="214" t="s">
        <v>261</v>
      </c>
      <c r="E482" s="213" t="s">
        <v>136</v>
      </c>
      <c r="F482" s="334">
        <f t="shared" si="75"/>
        <v>0</v>
      </c>
      <c r="G482" s="334">
        <f t="shared" si="75"/>
        <v>0</v>
      </c>
      <c r="H482" s="299">
        <f t="shared" si="73"/>
        <v>0</v>
      </c>
    </row>
    <row r="483" spans="1:8" x14ac:dyDescent="0.25">
      <c r="A483" s="216" t="s">
        <v>137</v>
      </c>
      <c r="B483" s="213" t="s">
        <v>60</v>
      </c>
      <c r="C483" s="207" t="s">
        <v>68</v>
      </c>
      <c r="D483" s="214" t="s">
        <v>261</v>
      </c>
      <c r="E483" s="213" t="s">
        <v>138</v>
      </c>
      <c r="F483" s="334">
        <f>SUM(Лист1!G496)</f>
        <v>0</v>
      </c>
      <c r="G483" s="334">
        <f>SUM(Лист1!H496)</f>
        <v>0</v>
      </c>
      <c r="H483" s="299">
        <f t="shared" si="73"/>
        <v>0</v>
      </c>
    </row>
    <row r="484" spans="1:8" ht="26.25" x14ac:dyDescent="0.25">
      <c r="A484" s="222" t="s">
        <v>172</v>
      </c>
      <c r="B484" s="232" t="s">
        <v>60</v>
      </c>
      <c r="C484" s="251" t="s">
        <v>68</v>
      </c>
      <c r="D484" s="214" t="s">
        <v>262</v>
      </c>
      <c r="E484" s="255" t="s">
        <v>8</v>
      </c>
      <c r="F484" s="259">
        <f>SUM(F485+F487)</f>
        <v>751480</v>
      </c>
      <c r="G484" s="259">
        <f>SUM(G485+G487)</f>
        <v>751480</v>
      </c>
      <c r="H484" s="299">
        <f t="shared" si="73"/>
        <v>0</v>
      </c>
    </row>
    <row r="485" spans="1:8" ht="34.5" x14ac:dyDescent="0.25">
      <c r="A485" s="210" t="s">
        <v>45</v>
      </c>
      <c r="B485" s="206" t="s">
        <v>60</v>
      </c>
      <c r="C485" s="207" t="s">
        <v>68</v>
      </c>
      <c r="D485" s="214" t="s">
        <v>262</v>
      </c>
      <c r="E485" s="206" t="s">
        <v>46</v>
      </c>
      <c r="F485" s="259">
        <f>SUM(F486)</f>
        <v>660000</v>
      </c>
      <c r="G485" s="259">
        <f>SUM(G486)</f>
        <v>660000</v>
      </c>
      <c r="H485" s="299">
        <f t="shared" si="73"/>
        <v>0</v>
      </c>
    </row>
    <row r="486" spans="1:8" x14ac:dyDescent="0.25">
      <c r="A486" s="210" t="s">
        <v>47</v>
      </c>
      <c r="B486" s="206" t="s">
        <v>60</v>
      </c>
      <c r="C486" s="207" t="s">
        <v>68</v>
      </c>
      <c r="D486" s="214" t="s">
        <v>262</v>
      </c>
      <c r="E486" s="206" t="s">
        <v>48</v>
      </c>
      <c r="F486" s="259">
        <f>SUM(Лист1!G499)</f>
        <v>660000</v>
      </c>
      <c r="G486" s="259">
        <f>SUM(Лист1!H499)</f>
        <v>660000</v>
      </c>
      <c r="H486" s="299">
        <f t="shared" si="73"/>
        <v>0</v>
      </c>
    </row>
    <row r="487" spans="1:8" x14ac:dyDescent="0.25">
      <c r="A487" s="210" t="s">
        <v>12</v>
      </c>
      <c r="B487" s="206" t="s">
        <v>60</v>
      </c>
      <c r="C487" s="206" t="s">
        <v>68</v>
      </c>
      <c r="D487" s="214" t="s">
        <v>262</v>
      </c>
      <c r="E487" s="206" t="s">
        <v>13</v>
      </c>
      <c r="F487" s="259">
        <f>SUM(F488)</f>
        <v>91480</v>
      </c>
      <c r="G487" s="259">
        <f>SUM(G488)</f>
        <v>91480</v>
      </c>
      <c r="H487" s="299">
        <f t="shared" si="73"/>
        <v>0</v>
      </c>
    </row>
    <row r="488" spans="1:8" ht="23.25" x14ac:dyDescent="0.25">
      <c r="A488" s="210" t="s">
        <v>347</v>
      </c>
      <c r="B488" s="206" t="s">
        <v>60</v>
      </c>
      <c r="C488" s="206" t="s">
        <v>68</v>
      </c>
      <c r="D488" s="214" t="s">
        <v>262</v>
      </c>
      <c r="E488" s="206" t="s">
        <v>15</v>
      </c>
      <c r="F488" s="259">
        <f>SUM(Лист1!G501)</f>
        <v>91480</v>
      </c>
      <c r="G488" s="259">
        <f>SUM(Лист1!H501)</f>
        <v>91480</v>
      </c>
      <c r="H488" s="299">
        <f t="shared" si="73"/>
        <v>0</v>
      </c>
    </row>
    <row r="489" spans="1:8" ht="26.25" x14ac:dyDescent="0.25">
      <c r="A489" s="222" t="s">
        <v>173</v>
      </c>
      <c r="B489" s="232" t="s">
        <v>60</v>
      </c>
      <c r="C489" s="251" t="s">
        <v>68</v>
      </c>
      <c r="D489" s="214" t="s">
        <v>288</v>
      </c>
      <c r="E489" s="255" t="s">
        <v>8</v>
      </c>
      <c r="F489" s="259">
        <f>SUM(F490+F492)</f>
        <v>901776</v>
      </c>
      <c r="G489" s="259">
        <f>SUM(G490+G492)</f>
        <v>901776</v>
      </c>
      <c r="H489" s="299">
        <f t="shared" si="73"/>
        <v>0</v>
      </c>
    </row>
    <row r="490" spans="1:8" ht="34.5" x14ac:dyDescent="0.25">
      <c r="A490" s="210" t="s">
        <v>45</v>
      </c>
      <c r="B490" s="206" t="s">
        <v>60</v>
      </c>
      <c r="C490" s="207" t="s">
        <v>68</v>
      </c>
      <c r="D490" s="214" t="s">
        <v>288</v>
      </c>
      <c r="E490" s="206" t="s">
        <v>46</v>
      </c>
      <c r="F490" s="259">
        <f>SUM(F491)</f>
        <v>901776</v>
      </c>
      <c r="G490" s="259">
        <f>SUM(G491)</f>
        <v>901776</v>
      </c>
      <c r="H490" s="299">
        <f t="shared" si="73"/>
        <v>0</v>
      </c>
    </row>
    <row r="491" spans="1:8" x14ac:dyDescent="0.25">
      <c r="A491" s="210" t="s">
        <v>47</v>
      </c>
      <c r="B491" s="206" t="s">
        <v>60</v>
      </c>
      <c r="C491" s="207" t="s">
        <v>68</v>
      </c>
      <c r="D491" s="214" t="s">
        <v>288</v>
      </c>
      <c r="E491" s="206" t="s">
        <v>48</v>
      </c>
      <c r="F491" s="259">
        <f>SUM(Лист1!G504)</f>
        <v>901776</v>
      </c>
      <c r="G491" s="259">
        <f>SUM(Лист1!H504)</f>
        <v>901776</v>
      </c>
      <c r="H491" s="299">
        <f t="shared" si="73"/>
        <v>0</v>
      </c>
    </row>
    <row r="492" spans="1:8" x14ac:dyDescent="0.25">
      <c r="A492" s="210" t="s">
        <v>12</v>
      </c>
      <c r="B492" s="206" t="s">
        <v>60</v>
      </c>
      <c r="C492" s="206" t="s">
        <v>68</v>
      </c>
      <c r="D492" s="214" t="s">
        <v>288</v>
      </c>
      <c r="E492" s="206" t="s">
        <v>13</v>
      </c>
      <c r="F492" s="259">
        <f>SUM(F493)</f>
        <v>0</v>
      </c>
      <c r="G492" s="259">
        <f>SUM(G493)</f>
        <v>0</v>
      </c>
      <c r="H492" s="299">
        <f t="shared" si="73"/>
        <v>0</v>
      </c>
    </row>
    <row r="493" spans="1:8" ht="23.25" x14ac:dyDescent="0.25">
      <c r="A493" s="210" t="s">
        <v>347</v>
      </c>
      <c r="B493" s="206" t="s">
        <v>60</v>
      </c>
      <c r="C493" s="206" t="s">
        <v>68</v>
      </c>
      <c r="D493" s="214" t="s">
        <v>288</v>
      </c>
      <c r="E493" s="206" t="s">
        <v>15</v>
      </c>
      <c r="F493" s="259">
        <f>SUM(Лист1!G506)</f>
        <v>0</v>
      </c>
      <c r="G493" s="259">
        <f>SUM(Лист1!H506)</f>
        <v>0</v>
      </c>
      <c r="H493" s="299">
        <f t="shared" si="73"/>
        <v>0</v>
      </c>
    </row>
    <row r="494" spans="1:8" ht="15.75" x14ac:dyDescent="0.25">
      <c r="A494" s="257" t="s">
        <v>174</v>
      </c>
      <c r="B494" s="321" t="s">
        <v>175</v>
      </c>
      <c r="C494" s="322" t="s">
        <v>7</v>
      </c>
      <c r="D494" s="322" t="s">
        <v>208</v>
      </c>
      <c r="E494" s="323" t="s">
        <v>8</v>
      </c>
      <c r="F494" s="332">
        <f>SUM(F495)</f>
        <v>0</v>
      </c>
      <c r="G494" s="332">
        <f>SUM(G495)</f>
        <v>150000</v>
      </c>
      <c r="H494" s="299">
        <f t="shared" si="73"/>
        <v>150000</v>
      </c>
    </row>
    <row r="495" spans="1:8" x14ac:dyDescent="0.25">
      <c r="A495" s="205" t="s">
        <v>176</v>
      </c>
      <c r="B495" s="302" t="s">
        <v>175</v>
      </c>
      <c r="C495" s="303" t="s">
        <v>24</v>
      </c>
      <c r="D495" s="303" t="s">
        <v>208</v>
      </c>
      <c r="E495" s="304" t="s">
        <v>8</v>
      </c>
      <c r="F495" s="332">
        <f>SUM(F496+F502+F505+F508)</f>
        <v>0</v>
      </c>
      <c r="G495" s="332">
        <f>SUM(G496+G502+G505+G508)</f>
        <v>150000</v>
      </c>
      <c r="H495" s="299">
        <f t="shared" si="73"/>
        <v>150000</v>
      </c>
    </row>
    <row r="496" spans="1:8" x14ac:dyDescent="0.25">
      <c r="A496" s="221" t="s">
        <v>177</v>
      </c>
      <c r="B496" s="302" t="s">
        <v>175</v>
      </c>
      <c r="C496" s="303" t="s">
        <v>24</v>
      </c>
      <c r="D496" s="235" t="s">
        <v>289</v>
      </c>
      <c r="E496" s="304" t="s">
        <v>8</v>
      </c>
      <c r="F496" s="332">
        <f>SUM(F497+F500)</f>
        <v>0</v>
      </c>
      <c r="G496" s="332">
        <f>SUM(G497+G500)</f>
        <v>50000</v>
      </c>
      <c r="H496" s="299">
        <f t="shared" si="73"/>
        <v>50000</v>
      </c>
    </row>
    <row r="497" spans="1:8" ht="34.5" x14ac:dyDescent="0.25">
      <c r="A497" s="210" t="s">
        <v>45</v>
      </c>
      <c r="B497" s="232" t="s">
        <v>175</v>
      </c>
      <c r="C497" s="251" t="s">
        <v>24</v>
      </c>
      <c r="D497" s="214" t="s">
        <v>289</v>
      </c>
      <c r="E497" s="255" t="s">
        <v>46</v>
      </c>
      <c r="F497" s="333">
        <f>SUM(F498)</f>
        <v>0</v>
      </c>
      <c r="G497" s="333">
        <f>SUM(G498)</f>
        <v>0</v>
      </c>
      <c r="H497" s="299">
        <f t="shared" si="73"/>
        <v>0</v>
      </c>
    </row>
    <row r="498" spans="1:8" x14ac:dyDescent="0.25">
      <c r="A498" s="210" t="s">
        <v>50</v>
      </c>
      <c r="B498" s="232" t="s">
        <v>175</v>
      </c>
      <c r="C498" s="251" t="s">
        <v>24</v>
      </c>
      <c r="D498" s="214" t="s">
        <v>289</v>
      </c>
      <c r="E498" s="255" t="s">
        <v>51</v>
      </c>
      <c r="F498" s="333">
        <f>SUM(Лист1!G511)</f>
        <v>0</v>
      </c>
      <c r="G498" s="333">
        <f>SUM(Лист1!H511)</f>
        <v>0</v>
      </c>
      <c r="H498" s="299">
        <f t="shared" si="73"/>
        <v>0</v>
      </c>
    </row>
    <row r="499" spans="1:8" x14ac:dyDescent="0.25">
      <c r="A499" s="210" t="s">
        <v>47</v>
      </c>
      <c r="B499" s="232" t="s">
        <v>175</v>
      </c>
      <c r="C499" s="251" t="s">
        <v>24</v>
      </c>
      <c r="D499" s="214" t="s">
        <v>289</v>
      </c>
      <c r="E499" s="255" t="s">
        <v>48</v>
      </c>
      <c r="F499" s="333"/>
      <c r="G499" s="333"/>
      <c r="H499" s="299">
        <f t="shared" si="73"/>
        <v>0</v>
      </c>
    </row>
    <row r="500" spans="1:8" x14ac:dyDescent="0.25">
      <c r="A500" s="210" t="s">
        <v>12</v>
      </c>
      <c r="B500" s="232" t="s">
        <v>175</v>
      </c>
      <c r="C500" s="251" t="s">
        <v>24</v>
      </c>
      <c r="D500" s="214" t="s">
        <v>289</v>
      </c>
      <c r="E500" s="206" t="s">
        <v>13</v>
      </c>
      <c r="F500" s="333">
        <f>SUM(F501)</f>
        <v>0</v>
      </c>
      <c r="G500" s="333">
        <f>SUM(G501)</f>
        <v>50000</v>
      </c>
      <c r="H500" s="393">
        <f t="shared" si="73"/>
        <v>50000</v>
      </c>
    </row>
    <row r="501" spans="1:8" ht="23.25" x14ac:dyDescent="0.25">
      <c r="A501" s="210" t="s">
        <v>347</v>
      </c>
      <c r="B501" s="232" t="s">
        <v>175</v>
      </c>
      <c r="C501" s="251" t="s">
        <v>24</v>
      </c>
      <c r="D501" s="214" t="s">
        <v>289</v>
      </c>
      <c r="E501" s="206" t="s">
        <v>15</v>
      </c>
      <c r="F501" s="333">
        <f>SUM(Лист1!G513)</f>
        <v>0</v>
      </c>
      <c r="G501" s="333">
        <f>SUM(Лист1!H513)</f>
        <v>50000</v>
      </c>
      <c r="H501" s="393">
        <f t="shared" si="73"/>
        <v>50000</v>
      </c>
    </row>
    <row r="502" spans="1:8" ht="26.25" x14ac:dyDescent="0.25">
      <c r="A502" s="221" t="s">
        <v>321</v>
      </c>
      <c r="B502" s="302" t="s">
        <v>175</v>
      </c>
      <c r="C502" s="303" t="s">
        <v>24</v>
      </c>
      <c r="D502" s="235" t="s">
        <v>320</v>
      </c>
      <c r="E502" s="304" t="s">
        <v>8</v>
      </c>
      <c r="F502" s="332">
        <f t="shared" ref="F502:G503" si="76">SUM(F503)</f>
        <v>0</v>
      </c>
      <c r="G502" s="332">
        <f t="shared" si="76"/>
        <v>100000</v>
      </c>
      <c r="H502" s="332">
        <f t="shared" si="73"/>
        <v>100000</v>
      </c>
    </row>
    <row r="503" spans="1:8" x14ac:dyDescent="0.25">
      <c r="A503" s="210" t="s">
        <v>12</v>
      </c>
      <c r="B503" s="232" t="s">
        <v>175</v>
      </c>
      <c r="C503" s="251" t="s">
        <v>24</v>
      </c>
      <c r="D503" s="214" t="s">
        <v>320</v>
      </c>
      <c r="E503" s="206" t="s">
        <v>13</v>
      </c>
      <c r="F503" s="333">
        <f t="shared" si="76"/>
        <v>0</v>
      </c>
      <c r="G503" s="333">
        <f t="shared" si="76"/>
        <v>100000</v>
      </c>
      <c r="H503" s="333">
        <f t="shared" si="73"/>
        <v>100000</v>
      </c>
    </row>
    <row r="504" spans="1:8" ht="23.25" x14ac:dyDescent="0.25">
      <c r="A504" s="210" t="s">
        <v>347</v>
      </c>
      <c r="B504" s="232" t="s">
        <v>175</v>
      </c>
      <c r="C504" s="251" t="s">
        <v>24</v>
      </c>
      <c r="D504" s="214" t="s">
        <v>320</v>
      </c>
      <c r="E504" s="206" t="s">
        <v>15</v>
      </c>
      <c r="F504" s="333">
        <f>SUM(Лист1!G516)</f>
        <v>0</v>
      </c>
      <c r="G504" s="333">
        <f>SUM(Лист1!H516)</f>
        <v>100000</v>
      </c>
      <c r="H504" s="333">
        <f t="shared" si="73"/>
        <v>100000</v>
      </c>
    </row>
    <row r="505" spans="1:8" ht="39" x14ac:dyDescent="0.25">
      <c r="A505" s="221" t="s">
        <v>394</v>
      </c>
      <c r="B505" s="302" t="s">
        <v>175</v>
      </c>
      <c r="C505" s="303" t="s">
        <v>24</v>
      </c>
      <c r="D505" s="235" t="s">
        <v>383</v>
      </c>
      <c r="E505" s="304" t="s">
        <v>8</v>
      </c>
      <c r="F505" s="332">
        <f t="shared" ref="F505:G509" si="77">SUM(F506)</f>
        <v>0</v>
      </c>
      <c r="G505" s="332">
        <f t="shared" si="77"/>
        <v>0</v>
      </c>
      <c r="H505" s="299">
        <f t="shared" si="73"/>
        <v>0</v>
      </c>
    </row>
    <row r="506" spans="1:8" x14ac:dyDescent="0.25">
      <c r="A506" s="210" t="s">
        <v>12</v>
      </c>
      <c r="B506" s="232" t="s">
        <v>175</v>
      </c>
      <c r="C506" s="251" t="s">
        <v>24</v>
      </c>
      <c r="D506" s="214" t="s">
        <v>383</v>
      </c>
      <c r="E506" s="206" t="s">
        <v>13</v>
      </c>
      <c r="F506" s="333">
        <f t="shared" si="77"/>
        <v>0</v>
      </c>
      <c r="G506" s="333">
        <f t="shared" si="77"/>
        <v>0</v>
      </c>
      <c r="H506" s="299">
        <f t="shared" si="73"/>
        <v>0</v>
      </c>
    </row>
    <row r="507" spans="1:8" ht="23.25" x14ac:dyDescent="0.25">
      <c r="A507" s="210" t="s">
        <v>347</v>
      </c>
      <c r="B507" s="232" t="s">
        <v>175</v>
      </c>
      <c r="C507" s="251" t="s">
        <v>24</v>
      </c>
      <c r="D507" s="214" t="s">
        <v>383</v>
      </c>
      <c r="E507" s="206" t="s">
        <v>15</v>
      </c>
      <c r="F507" s="333">
        <f>SUM(Лист1!G519)</f>
        <v>0</v>
      </c>
      <c r="G507" s="333">
        <f>SUM(Лист1!H519)</f>
        <v>0</v>
      </c>
      <c r="H507" s="299">
        <f t="shared" si="73"/>
        <v>0</v>
      </c>
    </row>
    <row r="508" spans="1:8" ht="26.25" x14ac:dyDescent="0.25">
      <c r="A508" s="221" t="s">
        <v>384</v>
      </c>
      <c r="B508" s="302" t="s">
        <v>175</v>
      </c>
      <c r="C508" s="303" t="s">
        <v>24</v>
      </c>
      <c r="D508" s="235" t="s">
        <v>385</v>
      </c>
      <c r="E508" s="304" t="s">
        <v>8</v>
      </c>
      <c r="F508" s="332">
        <f t="shared" si="77"/>
        <v>0</v>
      </c>
      <c r="G508" s="332">
        <f t="shared" si="77"/>
        <v>0</v>
      </c>
      <c r="H508" s="299">
        <f t="shared" si="73"/>
        <v>0</v>
      </c>
    </row>
    <row r="509" spans="1:8" x14ac:dyDescent="0.25">
      <c r="A509" s="210" t="s">
        <v>12</v>
      </c>
      <c r="B509" s="232" t="s">
        <v>175</v>
      </c>
      <c r="C509" s="251" t="s">
        <v>24</v>
      </c>
      <c r="D509" s="253" t="s">
        <v>385</v>
      </c>
      <c r="E509" s="206" t="s">
        <v>13</v>
      </c>
      <c r="F509" s="333">
        <f t="shared" si="77"/>
        <v>0</v>
      </c>
      <c r="G509" s="333">
        <f t="shared" si="77"/>
        <v>0</v>
      </c>
      <c r="H509" s="299">
        <f t="shared" si="73"/>
        <v>0</v>
      </c>
    </row>
    <row r="510" spans="1:8" ht="23.25" x14ac:dyDescent="0.25">
      <c r="A510" s="210" t="s">
        <v>347</v>
      </c>
      <c r="B510" s="232" t="s">
        <v>175</v>
      </c>
      <c r="C510" s="251" t="s">
        <v>24</v>
      </c>
      <c r="D510" s="253" t="s">
        <v>385</v>
      </c>
      <c r="E510" s="206" t="s">
        <v>15</v>
      </c>
      <c r="F510" s="333">
        <f>SUM(Лист1!G522)</f>
        <v>0</v>
      </c>
      <c r="G510" s="333">
        <f>SUM(Лист1!H522)</f>
        <v>0</v>
      </c>
      <c r="H510" s="299">
        <f t="shared" si="73"/>
        <v>0</v>
      </c>
    </row>
    <row r="511" spans="1:8" ht="30" x14ac:dyDescent="0.25">
      <c r="A511" s="257" t="s">
        <v>94</v>
      </c>
      <c r="B511" s="289" t="s">
        <v>70</v>
      </c>
      <c r="C511" s="290" t="s">
        <v>7</v>
      </c>
      <c r="D511" s="290" t="s">
        <v>208</v>
      </c>
      <c r="E511" s="290" t="s">
        <v>8</v>
      </c>
      <c r="F511" s="326">
        <f t="shared" ref="F511:G513" si="78">SUM(F512)</f>
        <v>0</v>
      </c>
      <c r="G511" s="326">
        <f t="shared" si="78"/>
        <v>0</v>
      </c>
      <c r="H511" s="299">
        <f t="shared" si="73"/>
        <v>0</v>
      </c>
    </row>
    <row r="512" spans="1:8" x14ac:dyDescent="0.25">
      <c r="A512" s="256" t="s">
        <v>95</v>
      </c>
      <c r="B512" s="258">
        <v>13</v>
      </c>
      <c r="C512" s="235" t="s">
        <v>24</v>
      </c>
      <c r="D512" s="335" t="s">
        <v>263</v>
      </c>
      <c r="E512" s="236" t="s">
        <v>8</v>
      </c>
      <c r="F512" s="318">
        <f t="shared" si="78"/>
        <v>0</v>
      </c>
      <c r="G512" s="318">
        <f t="shared" si="78"/>
        <v>0</v>
      </c>
      <c r="H512" s="299">
        <f t="shared" si="73"/>
        <v>0</v>
      </c>
    </row>
    <row r="513" spans="1:8" x14ac:dyDescent="0.25">
      <c r="A513" s="211" t="s">
        <v>96</v>
      </c>
      <c r="B513" s="243">
        <v>13</v>
      </c>
      <c r="C513" s="207" t="s">
        <v>24</v>
      </c>
      <c r="D513" s="214" t="s">
        <v>263</v>
      </c>
      <c r="E513" s="231" t="s">
        <v>97</v>
      </c>
      <c r="F513" s="259">
        <f t="shared" si="78"/>
        <v>0</v>
      </c>
      <c r="G513" s="259">
        <f t="shared" si="78"/>
        <v>0</v>
      </c>
      <c r="H513" s="299">
        <f t="shared" si="73"/>
        <v>0</v>
      </c>
    </row>
    <row r="514" spans="1:8" x14ac:dyDescent="0.25">
      <c r="A514" s="211" t="s">
        <v>98</v>
      </c>
      <c r="B514" s="243">
        <v>13</v>
      </c>
      <c r="C514" s="207" t="s">
        <v>24</v>
      </c>
      <c r="D514" s="214" t="s">
        <v>263</v>
      </c>
      <c r="E514" s="231" t="s">
        <v>355</v>
      </c>
      <c r="F514" s="259">
        <f>SUM(Лист1!G187)</f>
        <v>0</v>
      </c>
      <c r="G514" s="259">
        <f>SUM(Лист1!H187)</f>
        <v>0</v>
      </c>
      <c r="H514" s="299">
        <f t="shared" si="73"/>
        <v>0</v>
      </c>
    </row>
    <row r="515" spans="1:8" ht="18" x14ac:dyDescent="0.25">
      <c r="A515" s="233" t="s">
        <v>72</v>
      </c>
      <c r="B515" s="289" t="s">
        <v>11</v>
      </c>
      <c r="C515" s="291" t="s">
        <v>7</v>
      </c>
      <c r="D515" s="291" t="s">
        <v>208</v>
      </c>
      <c r="E515" s="291" t="s">
        <v>8</v>
      </c>
      <c r="F515" s="318">
        <f>SUM(F516+F520+F524)</f>
        <v>12508000</v>
      </c>
      <c r="G515" s="318">
        <f>SUM(G516+G520+G524)</f>
        <v>17508000</v>
      </c>
      <c r="H515" s="299">
        <f t="shared" si="73"/>
        <v>5000000</v>
      </c>
    </row>
    <row r="516" spans="1:8" ht="45" x14ac:dyDescent="0.25">
      <c r="A516" s="260" t="s">
        <v>99</v>
      </c>
      <c r="B516" s="244">
        <v>14</v>
      </c>
      <c r="C516" s="237" t="s">
        <v>24</v>
      </c>
      <c r="D516" s="237" t="s">
        <v>208</v>
      </c>
      <c r="E516" s="238" t="s">
        <v>8</v>
      </c>
      <c r="F516" s="318">
        <f t="shared" ref="F516:G518" si="79">SUM(F517)</f>
        <v>1534000</v>
      </c>
      <c r="G516" s="318">
        <f t="shared" si="79"/>
        <v>1534000</v>
      </c>
      <c r="H516" s="299">
        <f t="shared" si="73"/>
        <v>0</v>
      </c>
    </row>
    <row r="517" spans="1:8" ht="26.25" x14ac:dyDescent="0.25">
      <c r="A517" s="222" t="s">
        <v>100</v>
      </c>
      <c r="B517" s="243">
        <v>14</v>
      </c>
      <c r="C517" s="207" t="s">
        <v>24</v>
      </c>
      <c r="D517" s="207" t="s">
        <v>242</v>
      </c>
      <c r="E517" s="208" t="s">
        <v>8</v>
      </c>
      <c r="F517" s="259">
        <f t="shared" si="79"/>
        <v>1534000</v>
      </c>
      <c r="G517" s="259">
        <f t="shared" si="79"/>
        <v>1534000</v>
      </c>
      <c r="H517" s="299">
        <f t="shared" si="73"/>
        <v>0</v>
      </c>
    </row>
    <row r="518" spans="1:8" x14ac:dyDescent="0.25">
      <c r="A518" s="210" t="s">
        <v>72</v>
      </c>
      <c r="B518" s="243">
        <v>14</v>
      </c>
      <c r="C518" s="207" t="s">
        <v>24</v>
      </c>
      <c r="D518" s="207" t="s">
        <v>242</v>
      </c>
      <c r="E518" s="206" t="s">
        <v>73</v>
      </c>
      <c r="F518" s="259">
        <f t="shared" si="79"/>
        <v>1534000</v>
      </c>
      <c r="G518" s="259">
        <f t="shared" si="79"/>
        <v>1534000</v>
      </c>
      <c r="H518" s="299">
        <f t="shared" si="73"/>
        <v>0</v>
      </c>
    </row>
    <row r="519" spans="1:8" x14ac:dyDescent="0.25">
      <c r="A519" s="210" t="s">
        <v>343</v>
      </c>
      <c r="B519" s="243">
        <v>14</v>
      </c>
      <c r="C519" s="207" t="s">
        <v>24</v>
      </c>
      <c r="D519" s="207" t="s">
        <v>242</v>
      </c>
      <c r="E519" s="206" t="s">
        <v>342</v>
      </c>
      <c r="F519" s="259">
        <f>SUM(Лист1!G192)</f>
        <v>1534000</v>
      </c>
      <c r="G519" s="259">
        <f>SUM(Лист1!H192)</f>
        <v>1534000</v>
      </c>
      <c r="H519" s="299">
        <f t="shared" si="73"/>
        <v>0</v>
      </c>
    </row>
    <row r="520" spans="1:8" x14ac:dyDescent="0.25">
      <c r="A520" s="260" t="s">
        <v>101</v>
      </c>
      <c r="B520" s="244">
        <v>14</v>
      </c>
      <c r="C520" s="237" t="s">
        <v>31</v>
      </c>
      <c r="D520" s="237" t="s">
        <v>208</v>
      </c>
      <c r="E520" s="238" t="s">
        <v>8</v>
      </c>
      <c r="F520" s="318">
        <f t="shared" ref="F520:G522" si="80">SUM(F521)</f>
        <v>10874000</v>
      </c>
      <c r="G520" s="318">
        <f t="shared" si="80"/>
        <v>10874000</v>
      </c>
      <c r="H520" s="299">
        <f t="shared" si="73"/>
        <v>0</v>
      </c>
    </row>
    <row r="521" spans="1:8" ht="26.25" x14ac:dyDescent="0.25">
      <c r="A521" s="212" t="s">
        <v>102</v>
      </c>
      <c r="B521" s="242">
        <v>14</v>
      </c>
      <c r="C521" s="214" t="s">
        <v>31</v>
      </c>
      <c r="D521" s="207" t="s">
        <v>243</v>
      </c>
      <c r="E521" s="213" t="s">
        <v>8</v>
      </c>
      <c r="F521" s="259">
        <f t="shared" si="80"/>
        <v>10874000</v>
      </c>
      <c r="G521" s="259">
        <f t="shared" si="80"/>
        <v>10874000</v>
      </c>
      <c r="H521" s="299">
        <f t="shared" si="73"/>
        <v>0</v>
      </c>
    </row>
    <row r="522" spans="1:8" x14ac:dyDescent="0.25">
      <c r="A522" s="210" t="s">
        <v>72</v>
      </c>
      <c r="B522" s="242">
        <v>14</v>
      </c>
      <c r="C522" s="214" t="s">
        <v>31</v>
      </c>
      <c r="D522" s="207" t="s">
        <v>243</v>
      </c>
      <c r="E522" s="213" t="s">
        <v>73</v>
      </c>
      <c r="F522" s="259">
        <f t="shared" si="80"/>
        <v>10874000</v>
      </c>
      <c r="G522" s="259">
        <f t="shared" si="80"/>
        <v>10874000</v>
      </c>
      <c r="H522" s="299">
        <f t="shared" si="73"/>
        <v>0</v>
      </c>
    </row>
    <row r="523" spans="1:8" x14ac:dyDescent="0.25">
      <c r="A523" s="210" t="s">
        <v>343</v>
      </c>
      <c r="B523" s="242">
        <v>14</v>
      </c>
      <c r="C523" s="214" t="s">
        <v>31</v>
      </c>
      <c r="D523" s="207" t="s">
        <v>243</v>
      </c>
      <c r="E523" s="213" t="s">
        <v>342</v>
      </c>
      <c r="F523" s="259">
        <f>SUM(Лист1!G196)</f>
        <v>10874000</v>
      </c>
      <c r="G523" s="259">
        <f>SUM(Лист1!H196)</f>
        <v>10874000</v>
      </c>
      <c r="H523" s="299">
        <f t="shared" si="73"/>
        <v>0</v>
      </c>
    </row>
    <row r="524" spans="1:8" ht="30" x14ac:dyDescent="0.25">
      <c r="A524" s="247" t="s">
        <v>103</v>
      </c>
      <c r="B524" s="308">
        <v>14</v>
      </c>
      <c r="C524" s="303" t="s">
        <v>10</v>
      </c>
      <c r="D524" s="303" t="s">
        <v>208</v>
      </c>
      <c r="E524" s="304" t="s">
        <v>8</v>
      </c>
      <c r="F524" s="318">
        <f>SUM(F525+F528)</f>
        <v>100000</v>
      </c>
      <c r="G524" s="318">
        <f>SUM(G525+G528)</f>
        <v>5100000</v>
      </c>
      <c r="H524" s="299">
        <f t="shared" si="73"/>
        <v>5000000</v>
      </c>
    </row>
    <row r="525" spans="1:8" ht="39" x14ac:dyDescent="0.25">
      <c r="A525" s="222" t="s">
        <v>104</v>
      </c>
      <c r="B525" s="309">
        <v>14</v>
      </c>
      <c r="C525" s="214" t="s">
        <v>10</v>
      </c>
      <c r="D525" s="207" t="s">
        <v>244</v>
      </c>
      <c r="E525" s="213" t="s">
        <v>8</v>
      </c>
      <c r="F525" s="259">
        <f t="shared" ref="F525:G526" si="81">SUM(F526)</f>
        <v>0</v>
      </c>
      <c r="G525" s="259">
        <f t="shared" si="81"/>
        <v>5000000</v>
      </c>
      <c r="H525" s="333">
        <f t="shared" si="73"/>
        <v>5000000</v>
      </c>
    </row>
    <row r="526" spans="1:8" x14ac:dyDescent="0.25">
      <c r="A526" s="210" t="s">
        <v>72</v>
      </c>
      <c r="B526" s="309">
        <v>14</v>
      </c>
      <c r="C526" s="214" t="s">
        <v>10</v>
      </c>
      <c r="D526" s="207" t="s">
        <v>244</v>
      </c>
      <c r="E526" s="213" t="s">
        <v>73</v>
      </c>
      <c r="F526" s="259">
        <f t="shared" si="81"/>
        <v>0</v>
      </c>
      <c r="G526" s="259">
        <f t="shared" si="81"/>
        <v>5000000</v>
      </c>
      <c r="H526" s="333">
        <f t="shared" si="73"/>
        <v>5000000</v>
      </c>
    </row>
    <row r="527" spans="1:8" x14ac:dyDescent="0.25">
      <c r="A527" s="210" t="s">
        <v>74</v>
      </c>
      <c r="B527" s="309">
        <v>14</v>
      </c>
      <c r="C527" s="214" t="s">
        <v>10</v>
      </c>
      <c r="D527" s="207" t="s">
        <v>244</v>
      </c>
      <c r="E527" s="213" t="s">
        <v>75</v>
      </c>
      <c r="F527" s="259">
        <f>SUM(Лист1!G200)</f>
        <v>0</v>
      </c>
      <c r="G527" s="259">
        <f>SUM(Лист1!H200)</f>
        <v>5000000</v>
      </c>
      <c r="H527" s="333">
        <f t="shared" si="73"/>
        <v>5000000</v>
      </c>
    </row>
    <row r="528" spans="1:8" ht="64.5" x14ac:dyDescent="0.25">
      <c r="A528" s="217" t="s">
        <v>427</v>
      </c>
      <c r="B528" s="365">
        <v>14</v>
      </c>
      <c r="C528" s="214" t="s">
        <v>10</v>
      </c>
      <c r="D528" s="207" t="s">
        <v>426</v>
      </c>
      <c r="E528" s="213" t="s">
        <v>8</v>
      </c>
      <c r="F528" s="364">
        <f t="shared" ref="F528:G529" si="82">SUM(F529)</f>
        <v>100000</v>
      </c>
      <c r="G528" s="364">
        <f t="shared" si="82"/>
        <v>100000</v>
      </c>
      <c r="H528" s="299">
        <f t="shared" si="73"/>
        <v>0</v>
      </c>
    </row>
    <row r="529" spans="1:8" x14ac:dyDescent="0.25">
      <c r="A529" s="210" t="s">
        <v>72</v>
      </c>
      <c r="B529" s="365">
        <v>14</v>
      </c>
      <c r="C529" s="214" t="s">
        <v>10</v>
      </c>
      <c r="D529" s="207" t="s">
        <v>426</v>
      </c>
      <c r="E529" s="213" t="s">
        <v>73</v>
      </c>
      <c r="F529" s="364">
        <f t="shared" si="82"/>
        <v>100000</v>
      </c>
      <c r="G529" s="364">
        <f t="shared" si="82"/>
        <v>100000</v>
      </c>
      <c r="H529" s="299">
        <f t="shared" si="73"/>
        <v>0</v>
      </c>
    </row>
    <row r="530" spans="1:8" x14ac:dyDescent="0.25">
      <c r="A530" s="210" t="s">
        <v>74</v>
      </c>
      <c r="B530" s="365">
        <v>14</v>
      </c>
      <c r="C530" s="214" t="s">
        <v>10</v>
      </c>
      <c r="D530" s="207" t="s">
        <v>426</v>
      </c>
      <c r="E530" s="213" t="s">
        <v>75</v>
      </c>
      <c r="F530" s="364">
        <f>SUM(Лист1!G203)</f>
        <v>100000</v>
      </c>
      <c r="G530" s="364">
        <f>SUM(Лист1!H203)</f>
        <v>100000</v>
      </c>
      <c r="H530" s="299">
        <f t="shared" si="73"/>
        <v>0</v>
      </c>
    </row>
    <row r="531" spans="1:8" ht="15.75" x14ac:dyDescent="0.25">
      <c r="A531" s="134" t="s">
        <v>188</v>
      </c>
      <c r="B531" s="198"/>
      <c r="C531" s="214"/>
      <c r="D531" s="198"/>
      <c r="E531" s="198"/>
      <c r="F531" s="327">
        <f>SUM(F515+F511+F494+F437+F381+F262+F212+F142+F114+F108+F14+F251)</f>
        <v>502182682.80000001</v>
      </c>
      <c r="G531" s="327">
        <f>SUM(G515+G511+G494+G437+G381+G262+G212+G142+G114+G108+G14+G251)</f>
        <v>520218161.07999998</v>
      </c>
      <c r="H531" s="299">
        <f t="shared" si="73"/>
        <v>18035478.279999971</v>
      </c>
    </row>
    <row r="532" spans="1:8" x14ac:dyDescent="0.25">
      <c r="G532" s="388"/>
      <c r="H532" s="388"/>
    </row>
  </sheetData>
  <mergeCells count="17">
    <mergeCell ref="F11:F12"/>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2016-12-01T08:16:40Z</cp:lastPrinted>
  <dcterms:created xsi:type="dcterms:W3CDTF">2015-10-27T06:57:56Z</dcterms:created>
  <dcterms:modified xsi:type="dcterms:W3CDTF">2017-02-02T12:46:32Z</dcterms:modified>
</cp:coreProperties>
</file>